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8800" windowHeight="11835" tabRatio="859"/>
  </bookViews>
  <sheets>
    <sheet name="2019" sheetId="2" r:id="rId1"/>
    <sheet name="2020" sheetId="33" r:id="rId2"/>
    <sheet name="2021" sheetId="34" r:id="rId3"/>
    <sheet name="табл 2.1; 3; 4" sheetId="4" r:id="rId4"/>
    <sheet name="1.1." sheetId="28" r:id="rId5"/>
    <sheet name="1.1.(1)" sheetId="29" r:id="rId6"/>
    <sheet name="1.3." sheetId="32" r:id="rId7"/>
    <sheet name="1.4." sheetId="31" r:id="rId8"/>
    <sheet name="свод" sheetId="3" r:id="rId9"/>
    <sheet name="Расчёт субс 211,213" sheetId="19" r:id="rId10"/>
    <sheet name="расшифровки СИЦ" sheetId="35" r:id="rId11"/>
  </sheets>
  <definedNames>
    <definedName name="_xlnm.Print_Area" localSheetId="4">'1.1.'!$A$1:$N$76</definedName>
    <definedName name="_xlnm.Print_Area" localSheetId="5">'1.1.(1)'!$A$1:$E$52</definedName>
    <definedName name="_xlnm.Print_Area" localSheetId="6">'1.3.'!$A$1:$E$96</definedName>
    <definedName name="_xlnm.Print_Area" localSheetId="7">'1.4.'!$A$1:$E$49</definedName>
    <definedName name="_xlnm.Print_Area" localSheetId="0">'2019'!$A$1:$L$98</definedName>
    <definedName name="_xlnm.Print_Area" localSheetId="1">'2020'!$A$1:$L$97</definedName>
    <definedName name="_xlnm.Print_Area" localSheetId="2">'2021'!$A$1:$L$97</definedName>
    <definedName name="_xlnm.Print_Area" localSheetId="9">'Расчёт субс 211,213'!$A$1:$I$31</definedName>
    <definedName name="_xlnm.Print_Area" localSheetId="10">'расшифровки СИЦ'!$A$1:$M$282</definedName>
    <definedName name="_xlnm.Print_Area" localSheetId="3">'табл 2.1; 3; 4'!$A$1:$L$49</definedName>
  </definedNames>
  <calcPr calcId="144525" fullPrecision="0"/>
</workbook>
</file>

<file path=xl/calcChain.xml><?xml version="1.0" encoding="utf-8"?>
<calcChain xmlns="http://schemas.openxmlformats.org/spreadsheetml/2006/main">
  <c r="K63" i="2" l="1"/>
  <c r="K71" i="2"/>
  <c r="K268" i="35" l="1"/>
  <c r="K265" i="35" s="1"/>
  <c r="K233" i="35"/>
  <c r="K236" i="35"/>
  <c r="K232" i="35"/>
  <c r="I139" i="35" l="1"/>
  <c r="K155" i="35"/>
  <c r="I141" i="35"/>
  <c r="K154" i="35"/>
  <c r="K85" i="35"/>
  <c r="I105" i="35"/>
  <c r="E20" i="3" l="1"/>
  <c r="E19" i="3"/>
  <c r="E13" i="3"/>
  <c r="E7" i="3"/>
  <c r="D19" i="3"/>
  <c r="D15" i="3"/>
  <c r="D13" i="3"/>
  <c r="D7" i="3"/>
  <c r="E74" i="32" l="1"/>
  <c r="E73" i="32"/>
  <c r="K67" i="2" l="1"/>
  <c r="K72" i="2"/>
  <c r="G32" i="2" l="1"/>
  <c r="E18" i="29"/>
  <c r="G14" i="2" l="1"/>
  <c r="G33" i="2" l="1"/>
  <c r="F33" i="2" s="1"/>
  <c r="F34" i="2"/>
  <c r="D17" i="29"/>
  <c r="L21" i="3" l="1"/>
  <c r="K217" i="35" l="1"/>
  <c r="I218" i="35"/>
  <c r="I254" i="35"/>
  <c r="K253" i="35" l="1"/>
  <c r="E18" i="32" l="1"/>
  <c r="E17" i="32"/>
  <c r="D77" i="32"/>
  <c r="D75" i="32"/>
  <c r="D76" i="32"/>
  <c r="E62" i="32"/>
  <c r="E7" i="29"/>
  <c r="E30" i="32" l="1"/>
  <c r="K251" i="35" l="1"/>
  <c r="G252" i="35"/>
  <c r="G13" i="3"/>
  <c r="E26" i="29" l="1"/>
  <c r="D51" i="32" l="1"/>
  <c r="D63" i="32"/>
  <c r="E51" i="31" l="1"/>
  <c r="L13" i="35" l="1"/>
  <c r="K107" i="35" l="1"/>
  <c r="K106" i="35" s="1"/>
  <c r="K105" i="35"/>
  <c r="K104" i="35" s="1"/>
  <c r="F85" i="35"/>
  <c r="K84" i="35"/>
  <c r="K83" i="35"/>
  <c r="K81" i="35"/>
  <c r="I250" i="35"/>
  <c r="K249" i="35"/>
  <c r="K173" i="35"/>
  <c r="K174" i="35"/>
  <c r="K172" i="35"/>
  <c r="K171" i="35"/>
  <c r="L120" i="35"/>
  <c r="L119" i="35"/>
  <c r="K277" i="35"/>
  <c r="K276" i="35"/>
  <c r="K275" i="35"/>
  <c r="K274" i="35"/>
  <c r="K273" i="35"/>
  <c r="K271" i="35"/>
  <c r="K270" i="35"/>
  <c r="G269" i="35"/>
  <c r="G267" i="35"/>
  <c r="G266" i="35"/>
  <c r="K263" i="35"/>
  <c r="K262" i="35" s="1"/>
  <c r="K248" i="35"/>
  <c r="K247" i="35" s="1"/>
  <c r="K246" i="35"/>
  <c r="K245" i="35"/>
  <c r="K244" i="35"/>
  <c r="K243" i="35"/>
  <c r="K242" i="35"/>
  <c r="G240" i="35"/>
  <c r="I239" i="35"/>
  <c r="G238" i="35"/>
  <c r="G236" i="35"/>
  <c r="G233" i="35"/>
  <c r="G230" i="35"/>
  <c r="K227" i="35"/>
  <c r="K226" i="35" s="1"/>
  <c r="K216" i="35"/>
  <c r="K215" i="35"/>
  <c r="K213" i="35"/>
  <c r="K212" i="35" s="1"/>
  <c r="K211" i="35"/>
  <c r="K210" i="35"/>
  <c r="K209" i="35"/>
  <c r="K208" i="35"/>
  <c r="K202" i="35"/>
  <c r="K201" i="35" s="1"/>
  <c r="K199" i="35"/>
  <c r="K197" i="35"/>
  <c r="K196" i="35"/>
  <c r="K195" i="35" s="1"/>
  <c r="K183" i="35"/>
  <c r="K182" i="35" s="1"/>
  <c r="K184" i="35" s="1"/>
  <c r="K168" i="35"/>
  <c r="K167" i="35"/>
  <c r="K166" i="35"/>
  <c r="K164" i="35"/>
  <c r="K163" i="35"/>
  <c r="K162" i="35"/>
  <c r="K161" i="35"/>
  <c r="K160" i="35"/>
  <c r="K158" i="35"/>
  <c r="K157" i="35"/>
  <c r="K153" i="35"/>
  <c r="K170" i="35"/>
  <c r="K152" i="35"/>
  <c r="K151" i="35"/>
  <c r="K150" i="35"/>
  <c r="K149" i="35"/>
  <c r="K148" i="35"/>
  <c r="K147" i="35"/>
  <c r="K146" i="35"/>
  <c r="K145" i="35"/>
  <c r="K144" i="35"/>
  <c r="K143" i="35"/>
  <c r="K142" i="35"/>
  <c r="K140" i="35"/>
  <c r="K138" i="35"/>
  <c r="K137" i="35"/>
  <c r="K136" i="35"/>
  <c r="K135" i="35"/>
  <c r="K134" i="35"/>
  <c r="K133" i="35"/>
  <c r="K132" i="35"/>
  <c r="K131" i="35"/>
  <c r="K130" i="35" s="1"/>
  <c r="K129" i="35"/>
  <c r="K128" i="35" s="1"/>
  <c r="L118" i="35"/>
  <c r="L117" i="35"/>
  <c r="L115" i="35"/>
  <c r="L114" i="35" s="1"/>
  <c r="K103" i="35"/>
  <c r="K102" i="35" s="1"/>
  <c r="K101" i="35"/>
  <c r="K100" i="35" s="1"/>
  <c r="K54" i="35"/>
  <c r="K53" i="35" s="1"/>
  <c r="K50" i="35"/>
  <c r="E52" i="35"/>
  <c r="E51" i="35"/>
  <c r="L42" i="35"/>
  <c r="L43" i="35" s="1"/>
  <c r="E32" i="35"/>
  <c r="K32" i="35" s="1"/>
  <c r="K33" i="35"/>
  <c r="L16" i="35"/>
  <c r="L14" i="35"/>
  <c r="L15" i="35"/>
  <c r="C17" i="35"/>
  <c r="K156" i="35" l="1"/>
  <c r="L116" i="35"/>
  <c r="L121" i="35" s="1"/>
  <c r="K108" i="35"/>
  <c r="K80" i="35"/>
  <c r="K86" i="35" s="1"/>
  <c r="K92" i="35" s="1"/>
  <c r="K207" i="35"/>
  <c r="K169" i="35"/>
  <c r="K214" i="35"/>
  <c r="K241" i="35"/>
  <c r="K203" i="35"/>
  <c r="K229" i="35"/>
  <c r="K159" i="35"/>
  <c r="G232" i="35"/>
  <c r="K272" i="35"/>
  <c r="K165" i="35"/>
  <c r="K55" i="35"/>
  <c r="K90" i="35" s="1"/>
  <c r="K34" i="35"/>
  <c r="K89" i="35" s="1"/>
  <c r="L17" i="35"/>
  <c r="K219" i="35" l="1"/>
  <c r="K255" i="35"/>
  <c r="K175" i="35"/>
  <c r="K278" i="35"/>
  <c r="K88" i="35"/>
  <c r="G63" i="35"/>
  <c r="S5" i="3"/>
  <c r="S6" i="3"/>
  <c r="S7" i="3"/>
  <c r="S8" i="3"/>
  <c r="S9" i="3"/>
  <c r="S11" i="3"/>
  <c r="S12" i="3"/>
  <c r="S14" i="3"/>
  <c r="S15" i="3"/>
  <c r="S16" i="3"/>
  <c r="S17" i="3"/>
  <c r="S18" i="3"/>
  <c r="S4" i="3"/>
  <c r="R21" i="3"/>
  <c r="J10" i="3"/>
  <c r="S10" i="3" s="1"/>
  <c r="S19" i="3"/>
  <c r="K63" i="35" l="1"/>
  <c r="G72" i="35"/>
  <c r="K72" i="35" s="1"/>
  <c r="G69" i="35"/>
  <c r="K69" i="35" s="1"/>
  <c r="G67" i="35"/>
  <c r="K67" i="35" s="1"/>
  <c r="E48" i="32"/>
  <c r="G27" i="2"/>
  <c r="G25" i="2" s="1"/>
  <c r="K73" i="35" l="1"/>
  <c r="K91" i="35" s="1"/>
  <c r="G40" i="28"/>
  <c r="M47" i="28"/>
  <c r="M49" i="28" l="1"/>
  <c r="M46" i="28" l="1"/>
  <c r="M52" i="28"/>
  <c r="M45" i="28"/>
  <c r="M43" i="28"/>
  <c r="M42" i="28"/>
  <c r="M44" i="28"/>
  <c r="M53" i="28"/>
  <c r="M50" i="28"/>
  <c r="M41" i="28" l="1"/>
  <c r="L41" i="28" l="1"/>
  <c r="L43" i="28"/>
  <c r="L44" i="28"/>
  <c r="L45" i="28"/>
  <c r="L48" i="28"/>
  <c r="L49" i="28"/>
  <c r="L50" i="28"/>
  <c r="L51" i="28"/>
  <c r="L52" i="28"/>
  <c r="L53" i="28"/>
  <c r="L40" i="28"/>
  <c r="J13" i="4" l="1"/>
  <c r="E32" i="32" l="1"/>
  <c r="D31" i="32"/>
  <c r="E85" i="32" l="1"/>
  <c r="I24" i="34" l="1"/>
  <c r="J24" i="34"/>
  <c r="K24" i="34"/>
  <c r="L24" i="34"/>
  <c r="I24" i="33"/>
  <c r="J24" i="33"/>
  <c r="K24" i="33"/>
  <c r="L24" i="33"/>
  <c r="I24" i="2"/>
  <c r="J24" i="2"/>
  <c r="L24" i="2"/>
  <c r="K39" i="2" l="1"/>
  <c r="K25" i="2"/>
  <c r="K24" i="2" s="1"/>
  <c r="F41" i="28" l="1"/>
  <c r="F43" i="28"/>
  <c r="F44" i="28"/>
  <c r="F45" i="28"/>
  <c r="F48" i="28"/>
  <c r="F49" i="28"/>
  <c r="F50" i="28"/>
  <c r="F51" i="28"/>
  <c r="F52" i="28"/>
  <c r="F53" i="28"/>
  <c r="F40" i="28"/>
  <c r="E73" i="28" l="1"/>
  <c r="E74" i="28"/>
  <c r="E72" i="28"/>
  <c r="E71" i="28"/>
  <c r="E70" i="28"/>
  <c r="E69" i="28"/>
  <c r="E68" i="28"/>
  <c r="E67" i="28"/>
  <c r="E66" i="28"/>
  <c r="E65" i="28"/>
  <c r="E64" i="28"/>
  <c r="E63" i="28"/>
  <c r="E62" i="28"/>
  <c r="E61" i="28"/>
  <c r="H61" i="28" s="1"/>
  <c r="I48" i="28"/>
  <c r="G64" i="28" l="1"/>
  <c r="F64" i="28"/>
  <c r="G68" i="28"/>
  <c r="F68" i="28"/>
  <c r="G72" i="28"/>
  <c r="F72" i="28"/>
  <c r="G62" i="28"/>
  <c r="F62" i="28"/>
  <c r="G66" i="28"/>
  <c r="F66" i="28"/>
  <c r="G70" i="28"/>
  <c r="F70" i="28"/>
  <c r="G73" i="28"/>
  <c r="F73" i="28"/>
  <c r="D73" i="28" s="1"/>
  <c r="G63" i="28"/>
  <c r="F63" i="28"/>
  <c r="G67" i="28"/>
  <c r="F67" i="28"/>
  <c r="G71" i="28"/>
  <c r="F71" i="28"/>
  <c r="G61" i="28"/>
  <c r="F61" i="28"/>
  <c r="G65" i="28"/>
  <c r="F65" i="28"/>
  <c r="I69" i="28"/>
  <c r="G69" i="28"/>
  <c r="F69" i="28"/>
  <c r="G74" i="28"/>
  <c r="F74" i="28"/>
  <c r="I61" i="28"/>
  <c r="K61" i="28" s="1"/>
  <c r="I40" i="28"/>
  <c r="O76" i="28"/>
  <c r="M75" i="28"/>
  <c r="C75" i="28"/>
  <c r="I74" i="28"/>
  <c r="H74" i="28"/>
  <c r="I73" i="28"/>
  <c r="H73" i="28"/>
  <c r="I72" i="28"/>
  <c r="H72" i="28"/>
  <c r="I71" i="28"/>
  <c r="H71" i="28"/>
  <c r="I70" i="28"/>
  <c r="H70" i="28"/>
  <c r="H69" i="28"/>
  <c r="H68" i="28"/>
  <c r="I66" i="28"/>
  <c r="H66" i="28"/>
  <c r="I65" i="28"/>
  <c r="H65" i="28"/>
  <c r="I64" i="28"/>
  <c r="H64" i="28"/>
  <c r="I62" i="28"/>
  <c r="H62" i="28"/>
  <c r="K62" i="28" l="1"/>
  <c r="K66" i="28"/>
  <c r="K70" i="28"/>
  <c r="K71" i="28"/>
  <c r="D66" i="28"/>
  <c r="D62" i="28"/>
  <c r="N62" i="28" s="1"/>
  <c r="K69" i="28"/>
  <c r="K73" i="28"/>
  <c r="N73" i="28" s="1"/>
  <c r="K74" i="28"/>
  <c r="D71" i="28"/>
  <c r="N71" i="28" s="1"/>
  <c r="D72" i="28"/>
  <c r="N66" i="28"/>
  <c r="K65" i="28"/>
  <c r="K72" i="28"/>
  <c r="N72" i="28" s="1"/>
  <c r="K64" i="28"/>
  <c r="D65" i="28"/>
  <c r="D61" i="28"/>
  <c r="N61" i="28" s="1"/>
  <c r="D69" i="28"/>
  <c r="N69" i="28" s="1"/>
  <c r="H67" i="28"/>
  <c r="D64" i="28"/>
  <c r="D70" i="28"/>
  <c r="N70" i="28" s="1"/>
  <c r="D74" i="28"/>
  <c r="E75" i="28"/>
  <c r="I63" i="28"/>
  <c r="F75" i="28"/>
  <c r="H63" i="28"/>
  <c r="D67" i="28"/>
  <c r="I67" i="28"/>
  <c r="D68" i="28"/>
  <c r="I68" i="28"/>
  <c r="K68" i="28" s="1"/>
  <c r="N65" i="28" l="1"/>
  <c r="N74" i="28"/>
  <c r="K67" i="28"/>
  <c r="H75" i="28"/>
  <c r="K63" i="28"/>
  <c r="N68" i="28"/>
  <c r="N64" i="28"/>
  <c r="D63" i="28"/>
  <c r="G75" i="28"/>
  <c r="N67" i="28"/>
  <c r="I75" i="28"/>
  <c r="D75" i="28"/>
  <c r="N63" i="28" l="1"/>
  <c r="K75" i="28"/>
  <c r="L75" i="28"/>
  <c r="J75" i="28"/>
  <c r="N75" i="28"/>
  <c r="S13" i="3" l="1"/>
  <c r="S20" i="3"/>
  <c r="O33" i="28" l="1"/>
  <c r="E9" i="29"/>
  <c r="G28" i="2" s="1"/>
  <c r="G24" i="2" s="1"/>
  <c r="D8" i="29"/>
  <c r="F28" i="2" l="1"/>
  <c r="E50" i="32"/>
  <c r="E59" i="32"/>
  <c r="G74" i="2" l="1"/>
  <c r="G61" i="2"/>
  <c r="E27" i="31" l="1"/>
  <c r="G48" i="2" s="1"/>
  <c r="D26" i="31"/>
  <c r="D13" i="4" l="1"/>
  <c r="G25" i="34" l="1"/>
  <c r="G24" i="34" s="1"/>
  <c r="G22" i="34" s="1"/>
  <c r="G25" i="33"/>
  <c r="G24" i="33" s="1"/>
  <c r="G22" i="33" s="1"/>
  <c r="F97" i="34" l="1"/>
  <c r="F96" i="34"/>
  <c r="F95" i="34"/>
  <c r="F94" i="34"/>
  <c r="F93" i="34"/>
  <c r="F92" i="34"/>
  <c r="F91" i="34"/>
  <c r="F90" i="34"/>
  <c r="F89" i="34"/>
  <c r="F88" i="34"/>
  <c r="F87" i="34"/>
  <c r="F86" i="34"/>
  <c r="F85" i="34"/>
  <c r="F84" i="34"/>
  <c r="F83" i="34"/>
  <c r="L82" i="34"/>
  <c r="K82" i="34"/>
  <c r="J82" i="34"/>
  <c r="I82" i="34"/>
  <c r="H82" i="34"/>
  <c r="G82" i="34"/>
  <c r="F81" i="34"/>
  <c r="F79" i="34"/>
  <c r="L78" i="34"/>
  <c r="K78" i="34"/>
  <c r="J78" i="34"/>
  <c r="I78" i="34"/>
  <c r="H78" i="34"/>
  <c r="G78" i="34"/>
  <c r="F77" i="34"/>
  <c r="F75" i="34"/>
  <c r="L74" i="34"/>
  <c r="K74" i="34"/>
  <c r="J74" i="34"/>
  <c r="I74" i="34"/>
  <c r="H74" i="34"/>
  <c r="G74" i="34"/>
  <c r="F73" i="34"/>
  <c r="F72" i="34"/>
  <c r="K70" i="34"/>
  <c r="F69" i="34"/>
  <c r="F68" i="34"/>
  <c r="G67" i="34"/>
  <c r="F67" i="34" s="1"/>
  <c r="G63" i="34"/>
  <c r="F63" i="34" s="1"/>
  <c r="N62" i="34"/>
  <c r="G62" i="34"/>
  <c r="G61" i="34"/>
  <c r="F60" i="34"/>
  <c r="F59" i="34"/>
  <c r="F57" i="34"/>
  <c r="L56" i="34"/>
  <c r="K56" i="34"/>
  <c r="J56" i="34"/>
  <c r="I56" i="34"/>
  <c r="I55" i="34" s="1"/>
  <c r="L55" i="34"/>
  <c r="K55" i="34"/>
  <c r="J55" i="34"/>
  <c r="F54" i="34"/>
  <c r="F53" i="34"/>
  <c r="F52" i="34"/>
  <c r="F51" i="34"/>
  <c r="F50" i="34"/>
  <c r="F49" i="34"/>
  <c r="F48" i="34"/>
  <c r="F47" i="34"/>
  <c r="G46" i="34"/>
  <c r="F46" i="34" s="1"/>
  <c r="G45" i="34"/>
  <c r="F45" i="34" s="1"/>
  <c r="L44" i="34"/>
  <c r="L42" i="34" s="1"/>
  <c r="K44" i="34"/>
  <c r="K42" i="34" s="1"/>
  <c r="J44" i="34"/>
  <c r="I44" i="34"/>
  <c r="I42" i="34" s="1"/>
  <c r="H44" i="34"/>
  <c r="H42" i="34" s="1"/>
  <c r="F43" i="34"/>
  <c r="J42" i="34"/>
  <c r="L40" i="34"/>
  <c r="K40" i="34"/>
  <c r="J40" i="34"/>
  <c r="I40" i="34"/>
  <c r="G40" i="34"/>
  <c r="L39" i="34"/>
  <c r="K39" i="34"/>
  <c r="J39" i="34"/>
  <c r="I39" i="34"/>
  <c r="G39" i="34"/>
  <c r="L36" i="34"/>
  <c r="K36" i="34"/>
  <c r="J36" i="34"/>
  <c r="I36" i="34"/>
  <c r="G36" i="34"/>
  <c r="F35" i="34"/>
  <c r="K34" i="34"/>
  <c r="F33" i="34"/>
  <c r="G32" i="34"/>
  <c r="F32" i="34" s="1"/>
  <c r="L31" i="34"/>
  <c r="L29" i="34" s="1"/>
  <c r="K31" i="34"/>
  <c r="K29" i="34" s="1"/>
  <c r="J31" i="34"/>
  <c r="J29" i="34" s="1"/>
  <c r="I31" i="34"/>
  <c r="I29" i="34" s="1"/>
  <c r="H31" i="34"/>
  <c r="F28" i="34"/>
  <c r="F27" i="34"/>
  <c r="K22" i="34"/>
  <c r="I22" i="34"/>
  <c r="L22" i="34"/>
  <c r="J22" i="34"/>
  <c r="F19" i="34"/>
  <c r="F18" i="34"/>
  <c r="F16" i="34"/>
  <c r="F15" i="34"/>
  <c r="F12" i="34"/>
  <c r="L11" i="34"/>
  <c r="K11" i="34"/>
  <c r="M20" i="34" s="1"/>
  <c r="I11" i="34"/>
  <c r="G11" i="34"/>
  <c r="J21" i="34" l="1"/>
  <c r="G56" i="34"/>
  <c r="G44" i="34"/>
  <c r="G42" i="34" s="1"/>
  <c r="F42" i="34" s="1"/>
  <c r="F74" i="34"/>
  <c r="F82" i="34"/>
  <c r="I21" i="34"/>
  <c r="K21" i="34"/>
  <c r="L21" i="34"/>
  <c r="F44" i="34"/>
  <c r="F78" i="34"/>
  <c r="J20" i="34"/>
  <c r="J14" i="34" s="1"/>
  <c r="L20" i="34"/>
  <c r="I20" i="34"/>
  <c r="K20" i="34"/>
  <c r="M21" i="34" s="1"/>
  <c r="M55" i="34" s="1"/>
  <c r="G31" i="34"/>
  <c r="K70" i="33"/>
  <c r="F14" i="34" l="1"/>
  <c r="J11" i="34"/>
  <c r="G55" i="34"/>
  <c r="F31" i="34"/>
  <c r="G29" i="34"/>
  <c r="G21" i="34" s="1"/>
  <c r="G67" i="33"/>
  <c r="F67" i="33" s="1"/>
  <c r="G63" i="33"/>
  <c r="F63" i="33" s="1"/>
  <c r="G62" i="33"/>
  <c r="G61" i="33"/>
  <c r="G46" i="33"/>
  <c r="F46" i="33" s="1"/>
  <c r="K34" i="33"/>
  <c r="G32" i="33"/>
  <c r="F32" i="33" s="1"/>
  <c r="F97" i="33"/>
  <c r="F96" i="33"/>
  <c r="F95" i="33"/>
  <c r="F94" i="33"/>
  <c r="F93" i="33"/>
  <c r="F92" i="33"/>
  <c r="F91" i="33"/>
  <c r="F90" i="33"/>
  <c r="F89" i="33"/>
  <c r="F88" i="33"/>
  <c r="F87" i="33"/>
  <c r="F86" i="33"/>
  <c r="F85" i="33"/>
  <c r="F84" i="33"/>
  <c r="F83" i="33"/>
  <c r="L82" i="33"/>
  <c r="K82" i="33"/>
  <c r="J82" i="33"/>
  <c r="I82" i="33"/>
  <c r="H82" i="33"/>
  <c r="G82" i="33"/>
  <c r="F81" i="33"/>
  <c r="F79" i="33"/>
  <c r="L78" i="33"/>
  <c r="K78" i="33"/>
  <c r="J78" i="33"/>
  <c r="I78" i="33"/>
  <c r="H78" i="33"/>
  <c r="G78" i="33"/>
  <c r="F77" i="33"/>
  <c r="F75" i="33"/>
  <c r="L74" i="33"/>
  <c r="K74" i="33"/>
  <c r="J74" i="33"/>
  <c r="I74" i="33"/>
  <c r="H74" i="33"/>
  <c r="G74" i="33"/>
  <c r="F73" i="33"/>
  <c r="F72" i="33"/>
  <c r="F69" i="33"/>
  <c r="F68" i="33"/>
  <c r="N62" i="33"/>
  <c r="F60" i="33"/>
  <c r="F59" i="33"/>
  <c r="F57" i="33"/>
  <c r="L56" i="33"/>
  <c r="K56" i="33"/>
  <c r="K55" i="33" s="1"/>
  <c r="J56" i="33"/>
  <c r="J55" i="33" s="1"/>
  <c r="I56" i="33"/>
  <c r="I55" i="33" s="1"/>
  <c r="L55" i="33"/>
  <c r="F54" i="33"/>
  <c r="F53" i="33"/>
  <c r="F52" i="33"/>
  <c r="F51" i="33"/>
  <c r="F50" i="33"/>
  <c r="F49" i="33"/>
  <c r="F48" i="33"/>
  <c r="F47" i="33"/>
  <c r="G45" i="33"/>
  <c r="F45" i="33" s="1"/>
  <c r="L44" i="33"/>
  <c r="L42" i="33" s="1"/>
  <c r="K44" i="33"/>
  <c r="K42" i="33" s="1"/>
  <c r="J44" i="33"/>
  <c r="I44" i="33"/>
  <c r="H44" i="33"/>
  <c r="H42" i="33" s="1"/>
  <c r="F43" i="33"/>
  <c r="J42" i="33"/>
  <c r="I42" i="33"/>
  <c r="L40" i="33"/>
  <c r="K40" i="33"/>
  <c r="J40" i="33"/>
  <c r="I40" i="33"/>
  <c r="G40" i="33"/>
  <c r="L39" i="33"/>
  <c r="K39" i="33"/>
  <c r="J39" i="33"/>
  <c r="I39" i="33"/>
  <c r="G39" i="33"/>
  <c r="L36" i="33"/>
  <c r="K36" i="33"/>
  <c r="J36" i="33"/>
  <c r="I36" i="33"/>
  <c r="G36" i="33"/>
  <c r="F35" i="33"/>
  <c r="F33" i="33"/>
  <c r="L31" i="33"/>
  <c r="K31" i="33"/>
  <c r="K29" i="33" s="1"/>
  <c r="J31" i="33"/>
  <c r="J29" i="33" s="1"/>
  <c r="I31" i="33"/>
  <c r="I29" i="33" s="1"/>
  <c r="H31" i="33"/>
  <c r="L29" i="33"/>
  <c r="F28" i="33"/>
  <c r="F27" i="33"/>
  <c r="K22" i="33"/>
  <c r="I22" i="33"/>
  <c r="L22" i="33"/>
  <c r="J22" i="33"/>
  <c r="F19" i="33"/>
  <c r="F18" i="33"/>
  <c r="F16" i="33"/>
  <c r="F15" i="33"/>
  <c r="F12" i="33"/>
  <c r="L11" i="33"/>
  <c r="K11" i="33"/>
  <c r="M20" i="33" s="1"/>
  <c r="I11" i="33"/>
  <c r="G11" i="33"/>
  <c r="H31" i="2"/>
  <c r="I31" i="2"/>
  <c r="I29" i="2" s="1"/>
  <c r="J31" i="2"/>
  <c r="J29" i="2" s="1"/>
  <c r="K31" i="2"/>
  <c r="K29" i="2" s="1"/>
  <c r="L31" i="2"/>
  <c r="L29" i="2" s="1"/>
  <c r="G31" i="33" l="1"/>
  <c r="F31" i="33" s="1"/>
  <c r="I21" i="33"/>
  <c r="J20" i="33"/>
  <c r="J14" i="33" s="1"/>
  <c r="L20" i="33"/>
  <c r="G44" i="33"/>
  <c r="G42" i="33" s="1"/>
  <c r="F74" i="33"/>
  <c r="J11" i="33"/>
  <c r="F14" i="33"/>
  <c r="L21" i="33"/>
  <c r="F78" i="33"/>
  <c r="K21" i="33"/>
  <c r="J21" i="33"/>
  <c r="G20" i="34"/>
  <c r="K20" i="33"/>
  <c r="M21" i="33" s="1"/>
  <c r="M55" i="33" s="1"/>
  <c r="F82" i="33"/>
  <c r="G56" i="33"/>
  <c r="F44" i="33"/>
  <c r="F42" i="33"/>
  <c r="I20" i="33"/>
  <c r="G29" i="33"/>
  <c r="G21" i="33" l="1"/>
  <c r="G55" i="33"/>
  <c r="G20" i="33" s="1"/>
  <c r="I22" i="2"/>
  <c r="J22" i="2"/>
  <c r="L22" i="2"/>
  <c r="F27" i="2"/>
  <c r="F36" i="2"/>
  <c r="H45" i="2"/>
  <c r="H43" i="2" s="1"/>
  <c r="I45" i="2"/>
  <c r="I43" i="2" s="1"/>
  <c r="J45" i="2"/>
  <c r="J43" i="2" s="1"/>
  <c r="K45" i="2"/>
  <c r="K43" i="2" s="1"/>
  <c r="L45" i="2"/>
  <c r="L43" i="2" s="1"/>
  <c r="F44" i="2"/>
  <c r="F48" i="2"/>
  <c r="F51" i="2"/>
  <c r="F52" i="2"/>
  <c r="F53" i="2"/>
  <c r="F54" i="2"/>
  <c r="F55" i="2"/>
  <c r="F98" i="2"/>
  <c r="G83" i="2"/>
  <c r="F85" i="2"/>
  <c r="F86" i="2"/>
  <c r="F87" i="2"/>
  <c r="F88" i="2"/>
  <c r="F89" i="2"/>
  <c r="F90" i="2"/>
  <c r="F91" i="2"/>
  <c r="F92" i="2"/>
  <c r="F94" i="2"/>
  <c r="F95" i="2"/>
  <c r="F96" i="2"/>
  <c r="F97" i="2"/>
  <c r="F84" i="2"/>
  <c r="F82" i="2"/>
  <c r="F80" i="2"/>
  <c r="L79" i="2"/>
  <c r="K79" i="2"/>
  <c r="J79" i="2"/>
  <c r="I79" i="2"/>
  <c r="H79" i="2"/>
  <c r="G79" i="2"/>
  <c r="H75" i="2"/>
  <c r="I75" i="2"/>
  <c r="J75" i="2"/>
  <c r="K75" i="2"/>
  <c r="L75" i="2"/>
  <c r="G75" i="2"/>
  <c r="F78" i="2"/>
  <c r="F76" i="2"/>
  <c r="F61" i="2"/>
  <c r="F69" i="2"/>
  <c r="F70" i="2"/>
  <c r="F73" i="2"/>
  <c r="F74" i="2"/>
  <c r="F79" i="2" l="1"/>
  <c r="F75" i="2"/>
  <c r="D16" i="29"/>
  <c r="E49" i="29"/>
  <c r="D7" i="29"/>
  <c r="B6" i="29"/>
  <c r="D59" i="32"/>
  <c r="H48" i="28" l="1"/>
  <c r="G48" i="28"/>
  <c r="D48" i="28" s="1"/>
  <c r="I21" i="28"/>
  <c r="H21" i="28"/>
  <c r="G21" i="28"/>
  <c r="F21" i="28"/>
  <c r="L33" i="28"/>
  <c r="K33" i="28"/>
  <c r="J33" i="28"/>
  <c r="C33" i="28"/>
  <c r="E32" i="28"/>
  <c r="I32" i="28" s="1"/>
  <c r="I31" i="28"/>
  <c r="H31" i="28"/>
  <c r="G31" i="28"/>
  <c r="F31" i="28"/>
  <c r="I30" i="28"/>
  <c r="H30" i="28"/>
  <c r="G30" i="28"/>
  <c r="F30" i="28"/>
  <c r="I29" i="28"/>
  <c r="H29" i="28"/>
  <c r="G29" i="28"/>
  <c r="F29" i="28"/>
  <c r="E28" i="28"/>
  <c r="I28" i="28" s="1"/>
  <c r="M33" i="28"/>
  <c r="E27" i="28"/>
  <c r="E26" i="28"/>
  <c r="I25" i="28"/>
  <c r="H25" i="28"/>
  <c r="G25" i="28"/>
  <c r="F25" i="28"/>
  <c r="I24" i="28"/>
  <c r="H24" i="28"/>
  <c r="G24" i="28"/>
  <c r="F24" i="28"/>
  <c r="I23" i="28"/>
  <c r="H23" i="28"/>
  <c r="G23" i="28"/>
  <c r="F23" i="28"/>
  <c r="I22" i="28"/>
  <c r="H22" i="28"/>
  <c r="G22" i="28"/>
  <c r="F22" i="28"/>
  <c r="E20" i="28"/>
  <c r="G20" i="28" s="1"/>
  <c r="I19" i="28"/>
  <c r="H19" i="28"/>
  <c r="G19" i="28"/>
  <c r="F19" i="28"/>
  <c r="E18" i="28"/>
  <c r="I18" i="28" s="1"/>
  <c r="I17" i="28"/>
  <c r="H17" i="28"/>
  <c r="G17" i="28"/>
  <c r="F17" i="28"/>
  <c r="E16" i="28"/>
  <c r="I16" i="28" s="1"/>
  <c r="I15" i="28"/>
  <c r="H15" i="28"/>
  <c r="G15" i="28"/>
  <c r="F15" i="28"/>
  <c r="I14" i="28"/>
  <c r="H14" i="28"/>
  <c r="G14" i="28"/>
  <c r="F14" i="28"/>
  <c r="E46" i="28"/>
  <c r="E42" i="28"/>
  <c r="E21" i="32"/>
  <c r="D17" i="32"/>
  <c r="D19" i="32"/>
  <c r="C19" i="32" s="1"/>
  <c r="D20" i="32"/>
  <c r="D9" i="32"/>
  <c r="D8" i="32"/>
  <c r="D42" i="31"/>
  <c r="D34" i="31"/>
  <c r="D18" i="31"/>
  <c r="D25" i="28" l="1"/>
  <c r="G31" i="2"/>
  <c r="G29" i="2" s="1"/>
  <c r="F32" i="2"/>
  <c r="N25" i="28"/>
  <c r="L42" i="28"/>
  <c r="F42" i="28"/>
  <c r="L46" i="28"/>
  <c r="F46" i="28"/>
  <c r="J48" i="28"/>
  <c r="N48" i="28" s="1"/>
  <c r="M48" i="28"/>
  <c r="D17" i="28"/>
  <c r="N17" i="28" s="1"/>
  <c r="I26" i="28"/>
  <c r="G26" i="28"/>
  <c r="F26" i="28"/>
  <c r="D26" i="28" s="1"/>
  <c r="D30" i="28"/>
  <c r="N30" i="28" s="1"/>
  <c r="D31" i="28"/>
  <c r="N31" i="28" s="1"/>
  <c r="I27" i="28"/>
  <c r="G27" i="28"/>
  <c r="F27" i="28"/>
  <c r="H32" i="28"/>
  <c r="F18" i="28"/>
  <c r="D19" i="28"/>
  <c r="N19" i="28" s="1"/>
  <c r="D22" i="28"/>
  <c r="N22" i="28" s="1"/>
  <c r="D23" i="28"/>
  <c r="N23" i="28" s="1"/>
  <c r="D24" i="28"/>
  <c r="N24" i="28" s="1"/>
  <c r="H26" i="28"/>
  <c r="D29" i="28"/>
  <c r="N29" i="28" s="1"/>
  <c r="F32" i="28"/>
  <c r="D21" i="28"/>
  <c r="N21" i="28" s="1"/>
  <c r="H18" i="28"/>
  <c r="D15" i="28"/>
  <c r="N15" i="28" s="1"/>
  <c r="I20" i="28"/>
  <c r="D14" i="28"/>
  <c r="N14" i="28" s="1"/>
  <c r="F16" i="28"/>
  <c r="H16" i="28"/>
  <c r="G18" i="28"/>
  <c r="F20" i="28"/>
  <c r="D20" i="28" s="1"/>
  <c r="H20" i="28"/>
  <c r="H27" i="28"/>
  <c r="F28" i="28"/>
  <c r="H28" i="28"/>
  <c r="G32" i="28"/>
  <c r="E33" i="28"/>
  <c r="G16" i="28"/>
  <c r="G28" i="28"/>
  <c r="N26" i="28" l="1"/>
  <c r="F31" i="2"/>
  <c r="D18" i="28"/>
  <c r="N18" i="28" s="1"/>
  <c r="I33" i="28"/>
  <c r="D27" i="28"/>
  <c r="N27" i="28" s="1"/>
  <c r="D32" i="28"/>
  <c r="N32" i="28" s="1"/>
  <c r="H33" i="28"/>
  <c r="G33" i="28"/>
  <c r="D28" i="28"/>
  <c r="N28" i="28" s="1"/>
  <c r="N20" i="28"/>
  <c r="D16" i="28"/>
  <c r="N16" i="28" s="1"/>
  <c r="F33" i="28"/>
  <c r="E9" i="31"/>
  <c r="E45" i="31" l="1"/>
  <c r="G46" i="2"/>
  <c r="D33" i="28"/>
  <c r="N33" i="28"/>
  <c r="F46" i="2" l="1"/>
  <c r="P33" i="28"/>
  <c r="E47" i="28"/>
  <c r="L47" i="28" l="1"/>
  <c r="F47" i="28"/>
  <c r="E94" i="32"/>
  <c r="G71" i="2" s="1"/>
  <c r="D93" i="32"/>
  <c r="D62" i="32"/>
  <c r="E49" i="32"/>
  <c r="E47" i="32"/>
  <c r="E46" i="32"/>
  <c r="D60" i="32"/>
  <c r="E43" i="31" l="1"/>
  <c r="G50" i="2" s="1"/>
  <c r="F50" i="2" s="1"/>
  <c r="E20" i="32"/>
  <c r="C20" i="32" s="1"/>
  <c r="E22" i="32"/>
  <c r="C22" i="32" s="1"/>
  <c r="C17" i="32" l="1"/>
  <c r="E86" i="32" l="1"/>
  <c r="G68" i="2" s="1"/>
  <c r="F68" i="2" s="1"/>
  <c r="E72" i="32"/>
  <c r="E71" i="32"/>
  <c r="E61" i="32"/>
  <c r="E64" i="32" s="1"/>
  <c r="G63" i="2" s="1"/>
  <c r="E51" i="32"/>
  <c r="D50" i="32"/>
  <c r="D46" i="32"/>
  <c r="E45" i="32"/>
  <c r="D44" i="32"/>
  <c r="E43" i="32"/>
  <c r="D42" i="32"/>
  <c r="E41" i="32"/>
  <c r="E40" i="32"/>
  <c r="E39" i="32"/>
  <c r="D30" i="32"/>
  <c r="E10" i="32"/>
  <c r="G58" i="2" s="1"/>
  <c r="F58" i="2" s="1"/>
  <c r="E35" i="31"/>
  <c r="E17" i="31"/>
  <c r="D17" i="31" s="1"/>
  <c r="E16" i="31"/>
  <c r="D16" i="31" s="1"/>
  <c r="E78" i="32" l="1"/>
  <c r="G49" i="2"/>
  <c r="F49" i="2" s="1"/>
  <c r="E47" i="31"/>
  <c r="E19" i="31"/>
  <c r="G67" i="2"/>
  <c r="E52" i="32"/>
  <c r="E23" i="32"/>
  <c r="G60" i="2" s="1"/>
  <c r="F60" i="2" s="1"/>
  <c r="D85" i="32"/>
  <c r="E96" i="32" l="1"/>
  <c r="E46" i="31"/>
  <c r="G47" i="2"/>
  <c r="G62" i="2"/>
  <c r="G41" i="28"/>
  <c r="G42" i="28"/>
  <c r="G43" i="28"/>
  <c r="G44" i="28"/>
  <c r="G45" i="28"/>
  <c r="G46" i="28"/>
  <c r="G47" i="28"/>
  <c r="G49" i="28"/>
  <c r="G50" i="28"/>
  <c r="G51" i="28"/>
  <c r="G52" i="28"/>
  <c r="G53" i="28"/>
  <c r="F47" i="2" l="1"/>
  <c r="G45" i="2"/>
  <c r="D40" i="28"/>
  <c r="G43" i="2" l="1"/>
  <c r="F43" i="2" s="1"/>
  <c r="F45" i="2"/>
  <c r="D46" i="28"/>
  <c r="D47" i="28"/>
  <c r="H40" i="28"/>
  <c r="E54" i="28"/>
  <c r="C54" i="28"/>
  <c r="I53" i="28"/>
  <c r="H53" i="28"/>
  <c r="D53" i="28"/>
  <c r="I52" i="28"/>
  <c r="H52" i="28"/>
  <c r="D52" i="28"/>
  <c r="I51" i="28"/>
  <c r="H51" i="28"/>
  <c r="I50" i="28"/>
  <c r="H50" i="28"/>
  <c r="I49" i="28"/>
  <c r="H49" i="28"/>
  <c r="D49" i="28"/>
  <c r="I47" i="28"/>
  <c r="H47" i="28"/>
  <c r="I46" i="28"/>
  <c r="H46" i="28"/>
  <c r="I45" i="28"/>
  <c r="H45" i="28"/>
  <c r="D45" i="28"/>
  <c r="I44" i="28"/>
  <c r="H44" i="28"/>
  <c r="D44" i="28"/>
  <c r="I43" i="28"/>
  <c r="H43" i="28"/>
  <c r="D43" i="28"/>
  <c r="I42" i="28"/>
  <c r="H42" i="28"/>
  <c r="D42" i="28"/>
  <c r="I41" i="28"/>
  <c r="H41" i="28"/>
  <c r="J43" i="28" l="1"/>
  <c r="N43" i="28" s="1"/>
  <c r="J46" i="28"/>
  <c r="N46" i="28" s="1"/>
  <c r="J52" i="28"/>
  <c r="N42" i="28"/>
  <c r="J42" i="28"/>
  <c r="J49" i="28"/>
  <c r="N49" i="28" s="1"/>
  <c r="J51" i="28"/>
  <c r="J40" i="28"/>
  <c r="N40" i="28" s="1"/>
  <c r="M40" i="28"/>
  <c r="M54" i="28" s="1"/>
  <c r="J41" i="28"/>
  <c r="J45" i="28"/>
  <c r="N45" i="28" s="1"/>
  <c r="J47" i="28"/>
  <c r="N47" i="28" s="1"/>
  <c r="J44" i="28"/>
  <c r="N44" i="28" s="1"/>
  <c r="J50" i="28"/>
  <c r="N52" i="28"/>
  <c r="J53" i="28"/>
  <c r="N53" i="28" s="1"/>
  <c r="I54" i="28"/>
  <c r="D51" i="28"/>
  <c r="N51" i="28" s="1"/>
  <c r="G54" i="28"/>
  <c r="D41" i="28"/>
  <c r="D50" i="28"/>
  <c r="F54" i="28"/>
  <c r="H54" i="28"/>
  <c r="N41" i="28" l="1"/>
  <c r="N50" i="28"/>
  <c r="D54" i="28"/>
  <c r="J54" i="28"/>
  <c r="L54" i="28"/>
  <c r="K54" i="28"/>
  <c r="N54" i="28" l="1"/>
  <c r="J30" i="4"/>
  <c r="G30" i="4"/>
  <c r="N76" i="28" l="1"/>
  <c r="P73" i="28"/>
  <c r="P76" i="28"/>
  <c r="D35" i="29"/>
  <c r="E48" i="29"/>
  <c r="E35" i="29" l="1"/>
  <c r="D40" i="29"/>
  <c r="E40" i="29" s="1"/>
  <c r="D42" i="29"/>
  <c r="E42" i="29" l="1"/>
  <c r="D45" i="29"/>
  <c r="E45" i="29" s="1"/>
  <c r="K22" i="2"/>
  <c r="K57" i="2"/>
  <c r="K56" i="2" s="1"/>
  <c r="H83" i="2"/>
  <c r="E38" i="29" l="1"/>
  <c r="E33" i="29" s="1"/>
  <c r="E46" i="29" s="1"/>
  <c r="E51" i="29" s="1"/>
  <c r="E49" i="31" s="1"/>
  <c r="F51" i="31" s="1"/>
  <c r="G64" i="2"/>
  <c r="F64" i="2" l="1"/>
  <c r="G57" i="2"/>
  <c r="G56" i="2" s="1"/>
  <c r="G39" i="2"/>
  <c r="G22" i="2" s="1"/>
  <c r="G40" i="2" l="1"/>
  <c r="K93" i="2"/>
  <c r="F93" i="2" s="1"/>
  <c r="Q61" i="3" l="1"/>
  <c r="P61" i="3"/>
  <c r="O61" i="3"/>
  <c r="N61" i="3"/>
  <c r="M61" i="3"/>
  <c r="K61" i="3"/>
  <c r="J61" i="3"/>
  <c r="I61" i="3"/>
  <c r="H61" i="3"/>
  <c r="G61" i="3"/>
  <c r="F61" i="3"/>
  <c r="D61" i="3"/>
  <c r="E60" i="3"/>
  <c r="E61" i="3" s="1"/>
  <c r="S59" i="3"/>
  <c r="S58" i="3"/>
  <c r="S57" i="3"/>
  <c r="S56" i="3"/>
  <c r="S55" i="3"/>
  <c r="S54" i="3"/>
  <c r="S53" i="3"/>
  <c r="S52" i="3"/>
  <c r="S51" i="3"/>
  <c r="S50" i="3"/>
  <c r="S49" i="3"/>
  <c r="S48" i="3"/>
  <c r="S47" i="3"/>
  <c r="S46" i="3"/>
  <c r="S45" i="3"/>
  <c r="S44" i="3"/>
  <c r="Q41" i="3"/>
  <c r="P41" i="3"/>
  <c r="O41" i="3"/>
  <c r="N41" i="3"/>
  <c r="M41" i="3"/>
  <c r="K41" i="3"/>
  <c r="J41" i="3"/>
  <c r="I41" i="3"/>
  <c r="H41" i="3"/>
  <c r="G41" i="3"/>
  <c r="F41" i="3"/>
  <c r="D41" i="3"/>
  <c r="E40" i="3"/>
  <c r="E41" i="3" s="1"/>
  <c r="S39" i="3"/>
  <c r="S38" i="3"/>
  <c r="S37" i="3"/>
  <c r="S36" i="3"/>
  <c r="S35" i="3"/>
  <c r="S34" i="3"/>
  <c r="S33" i="3"/>
  <c r="S32" i="3"/>
  <c r="S31" i="3"/>
  <c r="S30" i="3"/>
  <c r="S29" i="3"/>
  <c r="S28" i="3"/>
  <c r="S27" i="3"/>
  <c r="S26" i="3"/>
  <c r="S25" i="3"/>
  <c r="S24" i="3"/>
  <c r="M21" i="3"/>
  <c r="K21" i="3"/>
  <c r="H30" i="2"/>
  <c r="H62" i="2"/>
  <c r="F62" i="2" s="1"/>
  <c r="H35" i="2"/>
  <c r="F35" i="2" s="1"/>
  <c r="H71" i="2"/>
  <c r="F71" i="2" s="1"/>
  <c r="H21" i="3"/>
  <c r="E21" i="3"/>
  <c r="H65" i="34" l="1"/>
  <c r="F65" i="34" s="1"/>
  <c r="H65" i="33"/>
  <c r="F65" i="33" s="1"/>
  <c r="H41" i="34"/>
  <c r="H41" i="33"/>
  <c r="H59" i="2"/>
  <c r="F59" i="2" s="1"/>
  <c r="H58" i="34"/>
  <c r="F58" i="34" s="1"/>
  <c r="H58" i="33"/>
  <c r="F58" i="33" s="1"/>
  <c r="H34" i="34"/>
  <c r="F34" i="34" s="1"/>
  <c r="H34" i="33"/>
  <c r="F34" i="33" s="1"/>
  <c r="H64" i="34"/>
  <c r="F64" i="34" s="1"/>
  <c r="H64" i="33"/>
  <c r="F64" i="33" s="1"/>
  <c r="H38" i="34"/>
  <c r="H38" i="33"/>
  <c r="H70" i="34"/>
  <c r="F70" i="34" s="1"/>
  <c r="H70" i="33"/>
  <c r="F70" i="33" s="1"/>
  <c r="H25" i="34"/>
  <c r="H25" i="33"/>
  <c r="H61" i="34"/>
  <c r="F61" i="34" s="1"/>
  <c r="H61" i="33"/>
  <c r="F61" i="33" s="1"/>
  <c r="H30" i="34"/>
  <c r="H30" i="33"/>
  <c r="H66" i="34"/>
  <c r="F66" i="34" s="1"/>
  <c r="H66" i="33"/>
  <c r="F66" i="33" s="1"/>
  <c r="H37" i="34"/>
  <c r="H37" i="33"/>
  <c r="H62" i="34"/>
  <c r="H62" i="33"/>
  <c r="H29" i="2"/>
  <c r="F30" i="2"/>
  <c r="H71" i="33"/>
  <c r="F71" i="33" s="1"/>
  <c r="H65" i="2"/>
  <c r="F65" i="2" s="1"/>
  <c r="S40" i="3"/>
  <c r="S60" i="3"/>
  <c r="F41" i="34" l="1"/>
  <c r="H40" i="34"/>
  <c r="F40" i="34" s="1"/>
  <c r="H24" i="34"/>
  <c r="F25" i="34"/>
  <c r="F41" i="33"/>
  <c r="H40" i="33"/>
  <c r="F40" i="33" s="1"/>
  <c r="F30" i="34"/>
  <c r="H29" i="34"/>
  <c r="F29" i="34" s="1"/>
  <c r="H39" i="34"/>
  <c r="F38" i="34"/>
  <c r="F39" i="34" s="1"/>
  <c r="S61" i="3"/>
  <c r="H71" i="34"/>
  <c r="F71" i="34" s="1"/>
  <c r="F30" i="33"/>
  <c r="H29" i="33"/>
  <c r="F29" i="33" s="1"/>
  <c r="H24" i="33"/>
  <c r="F24" i="33" s="1"/>
  <c r="F25" i="33"/>
  <c r="H39" i="33"/>
  <c r="F38" i="33"/>
  <c r="F39" i="33" s="1"/>
  <c r="S21" i="3"/>
  <c r="H72" i="2"/>
  <c r="F72" i="2" s="1"/>
  <c r="F37" i="33"/>
  <c r="F36" i="33" s="1"/>
  <c r="H36" i="33"/>
  <c r="F37" i="34"/>
  <c r="F36" i="34" s="1"/>
  <c r="H36" i="34"/>
  <c r="F62" i="33"/>
  <c r="H56" i="33"/>
  <c r="F62" i="34"/>
  <c r="F29" i="2"/>
  <c r="S41" i="3"/>
  <c r="H56" i="34" l="1"/>
  <c r="H55" i="34" s="1"/>
  <c r="H20" i="34" s="1"/>
  <c r="H22" i="33"/>
  <c r="F22" i="33" s="1"/>
  <c r="F24" i="34"/>
  <c r="H22" i="34"/>
  <c r="H55" i="33"/>
  <c r="H20" i="33" s="1"/>
  <c r="F56" i="33"/>
  <c r="F55" i="33" s="1"/>
  <c r="E12" i="4" s="1"/>
  <c r="F56" i="34" l="1"/>
  <c r="F55" i="34" s="1"/>
  <c r="F12" i="4" s="1"/>
  <c r="H21" i="33"/>
  <c r="F21" i="33" s="1"/>
  <c r="H21" i="34"/>
  <c r="F21" i="34" s="1"/>
  <c r="F22" i="34"/>
  <c r="H11" i="33"/>
  <c r="F20" i="33"/>
  <c r="H11" i="34"/>
  <c r="F20" i="34"/>
  <c r="F11" i="33" l="1"/>
  <c r="H17" i="33"/>
  <c r="F17" i="33" s="1"/>
  <c r="F11" i="34"/>
  <c r="H17" i="34"/>
  <c r="F17" i="34" s="1"/>
  <c r="F21" i="3" l="1"/>
  <c r="G21" i="3"/>
  <c r="I21" i="3"/>
  <c r="J21" i="3"/>
  <c r="N21" i="3"/>
  <c r="O21" i="3"/>
  <c r="P21" i="3"/>
  <c r="Q21" i="3"/>
  <c r="D21" i="3"/>
  <c r="I57" i="2" l="1"/>
  <c r="I56" i="2" s="1"/>
  <c r="J57" i="2"/>
  <c r="J56" i="2" s="1"/>
  <c r="L57" i="2"/>
  <c r="L56" i="2" s="1"/>
  <c r="I41" i="2" l="1"/>
  <c r="J41" i="2"/>
  <c r="K41" i="2"/>
  <c r="L41" i="2"/>
  <c r="G41" i="2"/>
  <c r="I40" i="2"/>
  <c r="J40" i="2"/>
  <c r="L40" i="2"/>
  <c r="K37" i="2" l="1"/>
  <c r="K21" i="2" s="1"/>
  <c r="K20" i="2" l="1"/>
  <c r="E7" i="19"/>
  <c r="D7" i="19" s="1"/>
  <c r="I7" i="19" s="1"/>
  <c r="I8" i="19" l="1"/>
  <c r="D13" i="19" s="1"/>
  <c r="D24" i="19" s="1"/>
  <c r="F24" i="19" s="1"/>
  <c r="F13" i="19" l="1"/>
  <c r="F12" i="19" s="1"/>
  <c r="D21" i="19"/>
  <c r="F21" i="19" s="1"/>
  <c r="D18" i="19"/>
  <c r="F18" i="19" s="1"/>
  <c r="F17" i="19" l="1"/>
  <c r="F25" i="19" s="1"/>
  <c r="E28" i="19" s="1"/>
  <c r="H25" i="2"/>
  <c r="H24" i="2" s="1"/>
  <c r="F25" i="2" l="1"/>
  <c r="F24" i="2" l="1"/>
  <c r="L37" i="2" l="1"/>
  <c r="L21" i="2" s="1"/>
  <c r="G37" i="2"/>
  <c r="G20" i="2" s="1"/>
  <c r="I37" i="2"/>
  <c r="I21" i="2" s="1"/>
  <c r="J37" i="2"/>
  <c r="J21" i="2" s="1"/>
  <c r="G21" i="2" l="1"/>
  <c r="J20" i="2"/>
  <c r="I20" i="2"/>
  <c r="L20" i="2"/>
  <c r="F13" i="4" l="1"/>
  <c r="E13" i="4"/>
  <c r="K11" i="2" l="1"/>
  <c r="H39" i="2" l="1"/>
  <c r="H22" i="2" s="1"/>
  <c r="H63" i="2"/>
  <c r="H42" i="2"/>
  <c r="H41" i="2" s="1"/>
  <c r="F41" i="2" s="1"/>
  <c r="H66" i="2"/>
  <c r="F66" i="2" s="1"/>
  <c r="H38" i="2"/>
  <c r="F38" i="2" s="1"/>
  <c r="F37" i="2" s="1"/>
  <c r="H67" i="2"/>
  <c r="F67" i="2" s="1"/>
  <c r="F39" i="2" l="1"/>
  <c r="F40" i="2" s="1"/>
  <c r="F22" i="2"/>
  <c r="F63" i="2"/>
  <c r="H57" i="2"/>
  <c r="H40" i="2"/>
  <c r="H37" i="2"/>
  <c r="H21" i="2" s="1"/>
  <c r="F42" i="2"/>
  <c r="F21" i="2" l="1"/>
  <c r="H56" i="2"/>
  <c r="H20" i="2" s="1"/>
  <c r="F20" i="2" s="1"/>
  <c r="F57" i="2"/>
  <c r="F56" i="2" s="1"/>
  <c r="D12" i="4" s="1"/>
  <c r="L12" i="4" l="1"/>
  <c r="L14" i="4" s="1"/>
  <c r="F14" i="4" s="1"/>
  <c r="K12" i="4" l="1"/>
  <c r="K14" i="4" s="1"/>
  <c r="E14" i="4" s="1"/>
  <c r="F12" i="2" l="1"/>
  <c r="F19" i="2"/>
  <c r="F16" i="2"/>
  <c r="F15" i="2"/>
  <c r="I11" i="2" l="1"/>
  <c r="L11" i="2"/>
  <c r="F18" i="2"/>
  <c r="I83" i="2"/>
  <c r="J83" i="2"/>
  <c r="K83" i="2"/>
  <c r="M20" i="2" s="1"/>
  <c r="L83" i="2"/>
  <c r="F83" i="2" l="1"/>
  <c r="H11" i="2"/>
  <c r="H17" i="2" s="1"/>
  <c r="N20" i="2" l="1"/>
  <c r="J12" i="4"/>
  <c r="J14" i="4" s="1"/>
  <c r="D14" i="4" s="1"/>
  <c r="G11" i="2"/>
  <c r="J14" i="2" l="1"/>
  <c r="F14" i="2" s="1"/>
  <c r="F17" i="2" l="1"/>
  <c r="J11" i="2"/>
  <c r="F11" i="2" s="1"/>
  <c r="K281" i="35" l="1"/>
  <c r="K282" i="35" s="1"/>
</calcChain>
</file>

<file path=xl/comments1.xml><?xml version="1.0" encoding="utf-8"?>
<comments xmlns="http://schemas.openxmlformats.org/spreadsheetml/2006/main">
  <authors>
    <author>Григорьева</author>
  </authors>
  <commentList>
    <comment ref="J13" authorId="0">
      <text>
        <r>
          <rPr>
            <b/>
            <sz val="9"/>
            <color indexed="81"/>
            <rFont val="Tahoma"/>
            <family val="2"/>
            <charset val="204"/>
          </rPr>
          <t>Григорьева:</t>
        </r>
        <r>
          <rPr>
            <sz val="9"/>
            <color indexed="81"/>
            <rFont val="Tahoma"/>
            <family val="2"/>
            <charset val="204"/>
          </rPr>
          <t xml:space="preserve">
Оплата за 2018год:
- МЗ 578 648,99 руб
- возврат излишне перечисленных 37 308,28 руб (32673,24+4635,04)
- ПД 93 570,00 руб
- иные 0 руб
- (МЗ интернет) договор от 29.12.18 60 000,00 руб
- (МЗ аренда контейнера) договор от 30.12.18 3 600,00 руб Итого: 707 780,79 руб</t>
        </r>
      </text>
    </comment>
  </commentList>
</comments>
</file>

<file path=xl/sharedStrings.xml><?xml version="1.0" encoding="utf-8"?>
<sst xmlns="http://schemas.openxmlformats.org/spreadsheetml/2006/main" count="1804" uniqueCount="621">
  <si>
    <t>Наименование показателя</t>
  </si>
  <si>
    <t>Всего</t>
  </si>
  <si>
    <t>Х</t>
  </si>
  <si>
    <t>в том числе:</t>
  </si>
  <si>
    <t>Начисления на выплаты по оплате труда</t>
  </si>
  <si>
    <t>Работы, услуги по содержанию имущества</t>
  </si>
  <si>
    <t>Прочие расходы</t>
  </si>
  <si>
    <t>Увеличение стоимости основных средств</t>
  </si>
  <si>
    <t>Заработная плата</t>
  </si>
  <si>
    <t>Прочие выплаты</t>
  </si>
  <si>
    <t>Компенсация расходов на оплату стоимости проезда и провоза багажа к месту использования отпуска и обратно</t>
  </si>
  <si>
    <t>ежемесячное пособие молодым специалистам</t>
  </si>
  <si>
    <t xml:space="preserve">единовременное пособие молодым специалистам </t>
  </si>
  <si>
    <t>Премии и гранты</t>
  </si>
  <si>
    <t>из них:</t>
  </si>
  <si>
    <t>Код строки</t>
  </si>
  <si>
    <t>Код по бюджетной классификации Российской Федерации</t>
  </si>
  <si>
    <t>Код аналитического учета</t>
  </si>
  <si>
    <t>всего</t>
  </si>
  <si>
    <t>субсидия на финансовое обеспечение выполнения муниципального задания</t>
  </si>
  <si>
    <t>субсидии, предоставляемые в соответствии с абзацем вторым пункта 1 статьи 78.1 Бюджетного кодекса Российской Федерации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</si>
  <si>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</si>
  <si>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</si>
  <si>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</si>
  <si>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из них гранты</t>
  </si>
  <si>
    <t>X</t>
  </si>
  <si>
    <t>доходы от собственности</t>
  </si>
  <si>
    <t>доходы от оказания услуг, работ</t>
  </si>
  <si>
    <t>доходы от штрафов, пеней, иных сумм принудительного изъятия</t>
  </si>
  <si>
    <t>безвозмездные поступления от наднациональных организаций, правительств иностранных государств, международных финансовых организаций</t>
  </si>
  <si>
    <t>иные субсидии, предоставленные из бюджета</t>
  </si>
  <si>
    <t>доходы от операций с активами</t>
  </si>
  <si>
    <t>в том числе на: выплаты персоналу всего:</t>
  </si>
  <si>
    <t>оплата труда и начисления на выплаты по оплате труда</t>
  </si>
  <si>
    <t>Прочая закупка товаров, работ, и услуг для обеспечения  муниципальных нужд</t>
  </si>
  <si>
    <t>Услуги связи</t>
  </si>
  <si>
    <t>Коммунальные услуги</t>
  </si>
  <si>
    <t>Прочие работы, услуги</t>
  </si>
  <si>
    <t>Поступление финансовых активов, всего:</t>
  </si>
  <si>
    <t>увеличение остатков средств</t>
  </si>
  <si>
    <t>прочие поступления</t>
  </si>
  <si>
    <t>Выбытие финансовых активов, всего</t>
  </si>
  <si>
    <t>Из них:</t>
  </si>
  <si>
    <t>уменьшение остатков средств</t>
  </si>
  <si>
    <t>прочие выбытия</t>
  </si>
  <si>
    <t>Остаток средств на начало года</t>
  </si>
  <si>
    <t xml:space="preserve">Транспортные услуги </t>
  </si>
  <si>
    <t>Арендная плата за пользованием имуществом</t>
  </si>
  <si>
    <t>Остаток средств на конец года</t>
  </si>
  <si>
    <t>итого</t>
  </si>
  <si>
    <t xml:space="preserve">Фонд оплаты труда учреждений, всего:                                              </t>
  </si>
  <si>
    <t>V. Показатели по поступлениям и выплатам учреждения</t>
  </si>
  <si>
    <t>Таблица 2</t>
  </si>
  <si>
    <t>Показатели выплат по расходам</t>
  </si>
  <si>
    <t xml:space="preserve">на закупку товаров, работ, услуг учреждения </t>
  </si>
  <si>
    <t>Год начала закупки</t>
  </si>
  <si>
    <t>всего на закупки</t>
  </si>
  <si>
    <t>в соответствии с Федеральным законом от 5 апреля 2013 г. N 44-ФЗ "О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</si>
  <si>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 г. N 223-ФЗ "О закупках товаров, работ, услуг отдельными видами юридических лиц"</t>
  </si>
  <si>
    <t>Выплаты по расходам на закупку товаров, работ, услуг всего:</t>
  </si>
  <si>
    <t>Поступление</t>
  </si>
  <si>
    <t>Выбытие</t>
  </si>
  <si>
    <t>Таблица 3</t>
  </si>
  <si>
    <t>010</t>
  </si>
  <si>
    <t>020</t>
  </si>
  <si>
    <t>030</t>
  </si>
  <si>
    <t>040</t>
  </si>
  <si>
    <t>Таблица 4</t>
  </si>
  <si>
    <t>Справочная информация</t>
  </si>
  <si>
    <t>Объем публичных обязательств, всего:</t>
  </si>
  <si>
    <t>Объем бюджетных инвестиций (в части переданных полномочий государственного (муниципального) заказчика в соответствии с Бюджетным кодексом Российской Федерации), всего:</t>
  </si>
  <si>
    <t>Объем средств, поступивших во временное распоряжение, всего:</t>
  </si>
  <si>
    <t>0001</t>
  </si>
  <si>
    <t>в том числе: на оплату контрактов заключенных до начала очередного финансового года</t>
  </si>
  <si>
    <t>на закупку товаров работ, услуг по году начала закупки</t>
  </si>
  <si>
    <t>Другие расходы, связанные с прочими расходами</t>
  </si>
  <si>
    <t>№ п/п</t>
  </si>
  <si>
    <t>Итого:</t>
  </si>
  <si>
    <t>2.1.</t>
  </si>
  <si>
    <t>Сумма, руб.</t>
  </si>
  <si>
    <t>х</t>
  </si>
  <si>
    <t>2.2.</t>
  </si>
  <si>
    <t>2.3.</t>
  </si>
  <si>
    <t>2.4.</t>
  </si>
  <si>
    <t>2.5.</t>
  </si>
  <si>
    <t>Показатели по поступлениям и выплатам учреждения 
на 2019 г.</t>
  </si>
  <si>
    <t>Расчёты (обоснования) к плану финансово-хозяйственной деятельности муниципального автономного учреждения "Салехардский центр молодёжи"</t>
  </si>
  <si>
    <t>Должность, группа должностей</t>
  </si>
  <si>
    <t>Установленная численность, единиц</t>
  </si>
  <si>
    <t>Среднемесячный размер оплаты труда на одного работника, руб.</t>
  </si>
  <si>
    <t>по должностному окладу</t>
  </si>
  <si>
    <t>по выплатам компенсационного характера</t>
  </si>
  <si>
    <t>по выплатам стимулирующего характера</t>
  </si>
  <si>
    <t>Директор</t>
  </si>
  <si>
    <t>Звукорежиссер</t>
  </si>
  <si>
    <t>Светооператор</t>
  </si>
  <si>
    <t>Юрисконсульт</t>
  </si>
  <si>
    <t>Специалист по охране труда</t>
  </si>
  <si>
    <t>Администратор</t>
  </si>
  <si>
    <t>Дворник</t>
  </si>
  <si>
    <t>Водитель автомобиля</t>
  </si>
  <si>
    <t>Наименование расходов</t>
  </si>
  <si>
    <t>Сумма, руб. (гр.3*гр.4)</t>
  </si>
  <si>
    <t>Наименование государственного внебюджетного фонда</t>
  </si>
  <si>
    <t>Размер базы для начисления страховых взносов, руб.</t>
  </si>
  <si>
    <t>Сумма взноса, руб.</t>
  </si>
  <si>
    <t>Страховые взносы в Пенсионный фонд РФ</t>
  </si>
  <si>
    <t>1.1.</t>
  </si>
  <si>
    <t>1.2.</t>
  </si>
  <si>
    <t>по ставке 22%</t>
  </si>
  <si>
    <t xml:space="preserve">в том числе </t>
  </si>
  <si>
    <t>по ставке 10%</t>
  </si>
  <si>
    <t>1.3.</t>
  </si>
  <si>
    <t>с применением пониженных тарифов взносов в Пенсионный фонд РФ для отдельных категорий плательщиков</t>
  </si>
  <si>
    <t>2.</t>
  </si>
  <si>
    <t>обязательное социальное страхование на случай временной нетрудоспособности и в связи с материнством по ставке 2,9%</t>
  </si>
  <si>
    <t>с применением ставки взносов в Фонд социального страхования РФ по ставке 0,0%</t>
  </si>
  <si>
    <t>обязательное социальное страхование от несчастных случаев на производстве и профессиональных заболеваний по ставке 0,2%</t>
  </si>
  <si>
    <t xml:space="preserve">2.4. </t>
  </si>
  <si>
    <t>обязательное социальное страхование от несчастных случаев на производстве и профессиональных заболеваний по ставке 0,_%</t>
  </si>
  <si>
    <t>Страховые взносы в Фонд обязательного медицинского  страхования, всего (по ставке 5,1%)</t>
  </si>
  <si>
    <t xml:space="preserve">Количество платежей в год </t>
  </si>
  <si>
    <t>Стоимость за единицу, руб.</t>
  </si>
  <si>
    <t>Услуги общедоступной электрической связи</t>
  </si>
  <si>
    <t>Телематические службы</t>
  </si>
  <si>
    <t>Теплоэнергия</t>
  </si>
  <si>
    <t>Электроснабжение</t>
  </si>
  <si>
    <t>Водоснабжение</t>
  </si>
  <si>
    <t>Водоотведение</t>
  </si>
  <si>
    <t>ЖБО</t>
  </si>
  <si>
    <t>Аренда гаража</t>
  </si>
  <si>
    <t xml:space="preserve">Количество </t>
  </si>
  <si>
    <t>Стоимость работ (услуг), руб.</t>
  </si>
  <si>
    <t>Выполнение работ по аварийному и техническому обслуживанию сетей тепловодоснабжения и канализации</t>
  </si>
  <si>
    <t>Техническое обслуживание системы видео-наблюдения</t>
  </si>
  <si>
    <t>Вывоз (транспортирование) твёрдых коммунальных отходов</t>
  </si>
  <si>
    <t>Уборка и вывоз снега</t>
  </si>
  <si>
    <t>Дератизация и дезинсекция</t>
  </si>
  <si>
    <t>Обслуживание приборов учёта тепловой энергии</t>
  </si>
  <si>
    <t xml:space="preserve">Очистка кровли от снега </t>
  </si>
  <si>
    <t>Оказание услуг по охране объекта</t>
  </si>
  <si>
    <t>Комплексное обслуживание автотранспортных средств (ремонт, ТО)</t>
  </si>
  <si>
    <t>Медицинское обслуживание водителей</t>
  </si>
  <si>
    <t>Заправка картриджей</t>
  </si>
  <si>
    <t>Средняя стоимость, руб.</t>
  </si>
  <si>
    <t>1.</t>
  </si>
  <si>
    <t>Численность работников, получающих компенсацию, в т.ч. иждивенцев</t>
  </si>
  <si>
    <t>Стоимость проезда, руб.</t>
  </si>
  <si>
    <t>Промывка системы отопления, гидравлическое испытание и ревизия запорной арматуры на объекте заказчика.</t>
  </si>
  <si>
    <t>ИТОГО:</t>
  </si>
  <si>
    <t>Л.С. Ведерникова</t>
  </si>
  <si>
    <t>Звуковое оборудование</t>
  </si>
  <si>
    <t>ВСЕГО:</t>
  </si>
  <si>
    <t>Иные выплаты персоналу учреждений, за исключением фонда оплаты труда учреждений, лицам , привлекаемым согласно законодательству для выполнения отдельных полномочий, всего:</t>
  </si>
  <si>
    <t>Количество выплат в год</t>
  </si>
  <si>
    <t>Заработная плата 1 работника , руб.</t>
  </si>
  <si>
    <t xml:space="preserve">Компенсация затрат при увольнении за неиспользованный отпуск  </t>
  </si>
  <si>
    <t>ВСЕГО</t>
  </si>
  <si>
    <t>должностной оклад</t>
  </si>
  <si>
    <t>Районный коэффициент</t>
  </si>
  <si>
    <t>процентная надбавка за работу в РКС (80%)</t>
  </si>
  <si>
    <t>N п/п</t>
  </si>
  <si>
    <t>Страховые взносы в Пенсионный фонд Российской Федерации, всего</t>
  </si>
  <si>
    <t>x</t>
  </si>
  <si>
    <t>в том числе: по ставке 22,0%</t>
  </si>
  <si>
    <t>по ставке 10,0%</t>
  </si>
  <si>
    <t>с применением пониженных тарифов взносов в Пенсионный фонд Российской Федерации для отдельных категорий плательщиков</t>
  </si>
  <si>
    <t>Страховые взносы в Фонд социального страхования Российской Федерации, всего</t>
  </si>
  <si>
    <t>в том числе: обязательное социальное страхование на случай временной нетрудоспособности и в связи с материнством по ставке 2,9%</t>
  </si>
  <si>
    <t>с применением ставки взносов в Фонд социального страхования Российской Федерации по ставке 0,0%</t>
  </si>
  <si>
    <t>обязательное социальное страхование от несчастных случаев на производстве и профессиональных заболеваний по ставке 0,_% &lt;*&gt;</t>
  </si>
  <si>
    <t>Страховые взносы в Федеральный фонд обязательного медицинского страхования, всего (по ставке 5,1%)</t>
  </si>
  <si>
    <t xml:space="preserve">1.2. Расчеты (обоснования) страховых взносов на обязательное страхование в Пенсионный фонд Российской Федерации, в Фонд социального страхования Российской Федерации, в Федеральный
фонд обязательного медицинского страхования
</t>
  </si>
  <si>
    <t>2.1. Расчеты (обоснования) расходов на оплату труда</t>
  </si>
  <si>
    <t>Доплата работникам учреждения до минимальной заработной платы в ЯНАО</t>
  </si>
  <si>
    <t>Пени, штрафы законодательства о налогах, сборах</t>
  </si>
  <si>
    <t>на  2019 г. и плановый период 2020 и 2021 гг.</t>
  </si>
  <si>
    <t>Увеличение стоимости горюче-смазочных материалов</t>
  </si>
  <si>
    <t>Увеличение стоимости прочих оборотных запасов (материалов)</t>
  </si>
  <si>
    <t>Увеличение стоимости неисключительных прав на результаты интеллектуальной деятельности с определенным сроком полезного использования</t>
  </si>
  <si>
    <t>Подпрограмма«Комплексные меры по противодействию экстремизму и терроризму, гармонизации межэтнических и межкультурных отношений, профилактике проявлений ксенофобии, укрепления толерантности на территории муниципального образования город Салехард» муниципальной программы «Безопасный город» на 2017-2021 годы (МБ)</t>
  </si>
  <si>
    <t>Подпрограмма«Комплексные меры по противодействию экстремизму и терроризму, гармонизации межэтнических и межкультурных отношений, профилактике проявлений ксенофобии, укрепления толерантности на территории муниципального образования город Салехард» муниципальной программы «Безопасный город» на 2017-2021 годы (ОБ)</t>
  </si>
  <si>
    <t>Увеличение стоимости прочих материальных запасов однократного применения</t>
  </si>
  <si>
    <t>Источник финансового обеспечения: субсидии на иные цели</t>
  </si>
  <si>
    <t>Ежемесячная надбавка к должностному окладу, %</t>
  </si>
  <si>
    <t>Количество работников, чел.</t>
  </si>
  <si>
    <t>Количество дней</t>
  </si>
  <si>
    <t>Сумма, руб. (гр. 3 x гр. 4 x гр. 5)</t>
  </si>
  <si>
    <t xml:space="preserve">Подпрограмма «Молодёжь города» муниципальной программы «Повышение эффективности реализации молодёжной политики, организации отдыха и оздоровления детей и учащейся молодёжи» на 2017-2021 годы </t>
  </si>
  <si>
    <t>Средний размер выплат на одного работника в день, руб.</t>
  </si>
  <si>
    <t>КОСГУ 296</t>
  </si>
  <si>
    <t xml:space="preserve">Размер одной выплаты, руб. </t>
  </si>
  <si>
    <t>1.4.</t>
  </si>
  <si>
    <t>Код вида расходов 113</t>
  </si>
  <si>
    <t>Подпрограмма «Организация отдыха детей и молодёжи города Салехарда в оздоровительных лагерях и санаторно-курортных учреждениях за пределами ЯНАО» муниципальной программы «Повышение эффективности реализации молодёжной политики, организации отдыха и оздоровления детей и учащейся молодёжи» на 2017-2021 годы</t>
  </si>
  <si>
    <t>Компенсация расходов по проезду контингента (сопровождающие детей лица)</t>
  </si>
  <si>
    <t>Количество услуг перевозки</t>
  </si>
  <si>
    <t>Цена услуги перевозки, руб.</t>
  </si>
  <si>
    <t>Сумма, руб. (гр. 3 x гр. 4)</t>
  </si>
  <si>
    <t>услуги по перевозке грузов</t>
  </si>
  <si>
    <t xml:space="preserve">Подпрограмма «Профилактика немедицинского потребления наркотических веществ на территории муниципального образования город Салехард» муниципальной программы «Повышение эффективности реализации молодёжной политики, организации отдыха и оздоровления детей и учащейся молодёжи» на 2017-2021 годы </t>
  </si>
  <si>
    <t>Услуги по перевозке грузов (оборудования, аппаратуры  и т.д.)</t>
  </si>
  <si>
    <t xml:space="preserve">Подпрограмма "Ремонт объектов муниципальных учреждений молодежной политики города Салехарда" на 2017-2021 годы муниципальной программы «Повышение эффективности реализации молодёжной политики, организации отдыха и оздоровления детей и учащейся молодёжи» на 2017-2021 годы </t>
  </si>
  <si>
    <t>Выполнение работ по текущему ремонту здания</t>
  </si>
  <si>
    <t xml:space="preserve">Подпрограмма "Комплексные меры по противодействию экстремизму и терроризму, гармонизации межэтнических и межкультурных отношений, профилактике проявлений ксенофобии, укрепления толерантности на территории муниципального образования город Салехард" муниципальной программы «Безопасный город» на 2017-2021 годы </t>
  </si>
  <si>
    <t xml:space="preserve">Проведение испытаний на водоотдачу внутреннего противопожарного водопровода  </t>
  </si>
  <si>
    <t>Обустройство эвакуационного выхода</t>
  </si>
  <si>
    <t>Количество договоров</t>
  </si>
  <si>
    <t>услуги по организации и проведению мероприятия приглашенными специалистами</t>
  </si>
  <si>
    <t>Услуги по проживанию  приглашенных специалистов (2 человека)</t>
  </si>
  <si>
    <t xml:space="preserve">Оказание услуг по организации питания приглашенных специалистов </t>
  </si>
  <si>
    <t>Услуги по организации водно-питьевого режима для участников форума</t>
  </si>
  <si>
    <t xml:space="preserve">Услуги по организации и ведению культурной программы форума </t>
  </si>
  <si>
    <t xml:space="preserve">Услуги по организации работы площадок для проведения форума, включая техническую подготовку, услуги по организации оформительских работ  </t>
  </si>
  <si>
    <t>Услуги по изготовлению (печати) фотографий (договор)</t>
  </si>
  <si>
    <t>Услуги по монтажу/демонтажу праздничных растяжек</t>
  </si>
  <si>
    <t>Оплата услуг по оказанию экстренной медицинской помощи</t>
  </si>
  <si>
    <t xml:space="preserve">Услуги по охране объекта (сценической площадки) </t>
  </si>
  <si>
    <t>Услуги по организации мастер-класса для участников фестиваля с приглашением специалистов (с учетом налогов, сборов и отчислений)</t>
  </si>
  <si>
    <t xml:space="preserve">Оказание услуг по организации питания приглашенного специалиста </t>
  </si>
  <si>
    <t>Услуги по организации и проведению обучающих семинаров, мастер-классов</t>
  </si>
  <si>
    <t>Услуги по организации водно-питьевого режима для участников форума (кофе-брейк,водно-питьевой)</t>
  </si>
  <si>
    <t>Услуги по организации и проведению деловой игры "Выбор профессии-важное дело!" (профориентационная площадка)</t>
  </si>
  <si>
    <t>Услуги по созданию интернет-платформы оказываемых услуг в сфере молодежной политики (цифровизация отрасли)</t>
  </si>
  <si>
    <t xml:space="preserve">Услуги по годовому обслуживанию работы сайта </t>
  </si>
  <si>
    <t>Услуги по организации досуга для детей на дворовой площадке (с учетом налогов, сборов и отчислений)</t>
  </si>
  <si>
    <t>Оплата услуг по медицинскому осмотру лиц, сопровождающих организованные группы в оздоровительные учреждения, находящиеся за пределами ЯНАО</t>
  </si>
  <si>
    <t>Услуги по организации культурно-образовательной поездки "Золотое кольцо" Татарстана</t>
  </si>
  <si>
    <t>услуги по организации водно-питьевого режима для участников мероприятия</t>
  </si>
  <si>
    <t>услуги приглашенных специалистов в качестве жюри (с учетом налогов, сборов и отчислений)</t>
  </si>
  <si>
    <t xml:space="preserve">Услуги по организация фаер шоу (огненное шоу) </t>
  </si>
  <si>
    <t xml:space="preserve">Организация и проведение мастер-классов, тренингов приглашенными специалистами </t>
  </si>
  <si>
    <t>Оказание услуг по организации и проведению мероприятия (концерт, театрализованное представление, киносеанс  и т.д.)</t>
  </si>
  <si>
    <t>Подпрограмма "Улучшение условий и охраны труда в муниципальном образовании город Салехард"  муниципальной программы "Социальная поддержка граждан и охрана труда" на 2017-2021 годы</t>
  </si>
  <si>
    <t>Проведение обязательных предварительных и периодических медицинских осмотров (обследований) работников</t>
  </si>
  <si>
    <t>Проведение специальной оценки условий труда (СОУТ)</t>
  </si>
  <si>
    <t>Обучение по охране труда и проверка знаний требований охраны труда работников</t>
  </si>
  <si>
    <t>3.</t>
  </si>
  <si>
    <t xml:space="preserve">Подпрограмма "Обеспечение пожарной безопасности в учреждениях МО г.Салехард" муниципальной программы «Защита населения и территорий от чрезвычайных ситуаций, обеспечение пожарной безопасности и безопасности населения на водных объектах» на 2017-2021 годы </t>
  </si>
  <si>
    <t>3.1.</t>
  </si>
  <si>
    <t>Разработка проектно-сметной документации на монтаж системы автоматической пожарной сигнализации, системы оповещения</t>
  </si>
  <si>
    <t>6.8. Иные выплаты текущего характера физическим лицам</t>
  </si>
  <si>
    <t xml:space="preserve">Подпрограмма "Культура Салехарда" муниципальной программы «Основные направления развития культуры» на 2017-2021 годы </t>
  </si>
  <si>
    <t>компенсация расходов по проезду приглашенных специалистов</t>
  </si>
  <si>
    <t xml:space="preserve">Проведение обязательных предварительных и периодических медицинских осмотров (обследований) работников, диспансеризация муниципальных служащих </t>
  </si>
  <si>
    <t>Обучение руководящего состава и специалистов учреждений основам пожарно-технического минимума</t>
  </si>
  <si>
    <t>4.</t>
  </si>
  <si>
    <t>Подпрограмма «Дети Салехарда»муниципальной программы "Социальная поддержка граждан и охрана труда" на 2017-2021 годы</t>
  </si>
  <si>
    <t>4.1.</t>
  </si>
  <si>
    <t>Услуги по оформлению сцены</t>
  </si>
  <si>
    <t>Приобретение проектора для работы экрана мобильного</t>
  </si>
  <si>
    <t>Приобретение осветителя со стойкой для организации фотозоны</t>
  </si>
  <si>
    <t xml:space="preserve">Приобретение видеокамеры GoPro </t>
  </si>
  <si>
    <t>Приобретение мобильного киоска</t>
  </si>
  <si>
    <t>Услуги по изготовлению баннерного стенда (X-banner Telescopic)</t>
  </si>
  <si>
    <t>Приобретение (изготовление) сувенирной продукции для участников мероприятия</t>
  </si>
  <si>
    <t>Приобретение (изготовление) полиграфической продукции (карточки)</t>
  </si>
  <si>
    <t>Приобретение расходных материалов, в том числе для оформления площадок</t>
  </si>
  <si>
    <t>Изготовление (приобретение) хештегов</t>
  </si>
  <si>
    <t>приобретение расходного материала для проведения мероприятия (ленты  (георгиевская и триколор), свечи, к 9 мая ленты, шары)</t>
  </si>
  <si>
    <t>приобретение расходных материалов для проведения мероприятия (для звукотехнического сопровождения, бумага, картон, ткань, краска, аквагрим  и т.д.)</t>
  </si>
  <si>
    <t>услуги по изготовлению растяжек, баннеров</t>
  </si>
  <si>
    <t>услуги по изготовлению информационных табличек, схем, указателей и прочей информации</t>
  </si>
  <si>
    <t>приобретение расходных материалов для проведения мероприятия (краска, кисточки, валики  и т.д.)</t>
  </si>
  <si>
    <t>приобретение расходных материалов для оформления мероприятия (шарики, бумага , краски и т.д)</t>
  </si>
  <si>
    <t>приобретение расходных материалов для проведения мероприятия (бумага, картон, и т.д.)</t>
  </si>
  <si>
    <t>Услуги по изготовлению полиграфической продукции (афиши)</t>
  </si>
  <si>
    <t>Услуги по изготовлению сборника "Умей жить интересно!"</t>
  </si>
  <si>
    <t>Услуги по изготовлению полиграфической продукции (листовки)</t>
  </si>
  <si>
    <t>Услуги по изготовлению (приобретению) баннера</t>
  </si>
  <si>
    <t>Приобретение расходных материалов для организации мероприятия</t>
  </si>
  <si>
    <t>Услуги по изготовлению растяжек, баннеров</t>
  </si>
  <si>
    <t xml:space="preserve">Изготовление полиграфической продукции </t>
  </si>
  <si>
    <t>Приобретение расходных материалов для оформления (проведения) мероприятия</t>
  </si>
  <si>
    <t>Приобретение (изготовление) полиграфической продукции (дипломы для награждения)</t>
  </si>
  <si>
    <t>изготовление (приобретение) сувенирной (имиджевой) продукции (блокноты, ручки, банданы с логотипом и т.д.)</t>
  </si>
  <si>
    <t xml:space="preserve">изготовление (приобретение) сувенирной  продукции </t>
  </si>
  <si>
    <t>услуги по изготовлению полиграфической продукции (грамоты, приглашения)</t>
  </si>
  <si>
    <t>приобретение  сувенирной продукции для Ветеранов ВОВ, труженников тыла (значки)</t>
  </si>
  <si>
    <t>приобретение цветов</t>
  </si>
  <si>
    <t xml:space="preserve">Приобретение (изготовление) сувенирной продукции, кубков для награждения участников мероприятия </t>
  </si>
  <si>
    <t xml:space="preserve">Услуги по по приобретению(изготовлению) имиджевой продукции с символикой мероприятия </t>
  </si>
  <si>
    <t>Изготовление полиграфической продукции  (буклетов, листовок)</t>
  </si>
  <si>
    <t>Изготовление полиграфической продукции  (сертификатов)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</si>
  <si>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</si>
  <si>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</si>
  <si>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</si>
  <si>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</si>
  <si>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</si>
  <si>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</si>
  <si>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</si>
  <si>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</si>
  <si>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</si>
  <si>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</si>
  <si>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</si>
  <si>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</si>
  <si>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</si>
  <si>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</si>
  <si>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</si>
  <si>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</si>
  <si>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</si>
  <si>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2.23.</t>
  </si>
  <si>
    <t>3.1</t>
  </si>
  <si>
    <t>3.2.</t>
  </si>
  <si>
    <t>3.3.</t>
  </si>
  <si>
    <t>4.2.</t>
  </si>
  <si>
    <t>4.3.</t>
  </si>
  <si>
    <t>4.4.</t>
  </si>
  <si>
    <t>4.5.</t>
  </si>
  <si>
    <t>5.</t>
  </si>
  <si>
    <t>5.1.</t>
  </si>
  <si>
    <t>5.2.</t>
  </si>
  <si>
    <t>5.3.</t>
  </si>
  <si>
    <t>3.3</t>
  </si>
  <si>
    <t>3.4.</t>
  </si>
  <si>
    <t>3.5.</t>
  </si>
  <si>
    <t>Подпрограмма «Молодёжь города» муниципальной программы «Повышение эффективности реализации молодёжной политики, организации отдыха и оздоровления детей и учащейся молодёжи» на 2017-2021 годы (МБ)</t>
  </si>
  <si>
    <t>Подпрограмма «Молодёжь города» муниципальной программы «Повышение эффективности реализации молодёжной политики, организации отдыха и оздоровления детей и учащейся молодёжи» на 2017-2021 годы (ОБ)</t>
  </si>
  <si>
    <t>Подпрограмма «Организация отдыха детей и молодёжи города Салехарда в оздоровительных лагерях и санаторно-курортных учреждениях за пределами ЯНАО» муниципальной программы «Повышение эффективности реализации молодёжной политики, организации отдыха и оздоровления детей и учащейся молодёжи» на 2017-2021 годы              (ОБ)</t>
  </si>
  <si>
    <t>Подпрограмма «Организация отдыха детей и молодёжи города Салехарда в оздоровительных лагерях и санаторно-курортных учреждениях за пределами ЯНАО» муниципальной программы «Повышение эффективности реализации молодёжной политики, организации отдыха и оздоровления детей и учащейся молодёжи» на 2017-2021 годы (МБ)</t>
  </si>
  <si>
    <t>Подпрограмма «Профилактика немедицинского потребления наркотических веществ на территории муниципального образования город Салехард» муниципальной программы «Повышение эффективности реализации молодёжной политики, организации отдыха и оздоровления детей и учащейся молодёжи» на 2017-2021 годы (ОБ)</t>
  </si>
  <si>
    <t>Подпрограмма «Профилактика немедицинского потребления наркотических веществ на территории муниципального образования город Салехард» муниципальной программы «Повышение эффективности реализации молодёжной политики, организации отдыха и оздоровления детей и учащейся молодёжи» на 2017-2021 годы (МБ)</t>
  </si>
  <si>
    <t>Муниципальная программа«Повышение эффективности реализации молодёжной политики, организации отдыха и оздоровления детей и учащейся молодёжи» на 2017-2021 годы основное мероприятие "Мероприятия, направленные на развитие   внутреннего  и въездного туризма" (МБ)</t>
  </si>
  <si>
    <t>Муниципальная программа«Повышение эффективности реализации молодёжной политики, организации отдыха и оздоровления детей и учащейся молодёжи» на 2017-2021 годы основное мероприятие "Мероприятия, направленные на развитие   внутреннего  и въездного туризма"(ОБ)</t>
  </si>
  <si>
    <t>Таблица 2.1</t>
  </si>
  <si>
    <t xml:space="preserve">Заместитель директора </t>
  </si>
  <si>
    <t xml:space="preserve">Начальник отдела </t>
  </si>
  <si>
    <t>Заведующий центром</t>
  </si>
  <si>
    <t>Заведующий сектором</t>
  </si>
  <si>
    <t>Инженер-программист</t>
  </si>
  <si>
    <t xml:space="preserve">Специалист </t>
  </si>
  <si>
    <t>Дизайнер</t>
  </si>
  <si>
    <t>Документовед</t>
  </si>
  <si>
    <t>Рабочий по комплексному обслуживанию зданий</t>
  </si>
  <si>
    <t>Уборщик служебных помещений</t>
  </si>
  <si>
    <t>Ставка налога,%</t>
  </si>
  <si>
    <t>Налог на имущество</t>
  </si>
  <si>
    <t xml:space="preserve">Транспортный налог ГАЗ - 32212 Автобус
</t>
  </si>
  <si>
    <t>Транспортный налог Автомобиль Volkswagen Transporter</t>
  </si>
  <si>
    <t>Коммутатор</t>
  </si>
  <si>
    <t>Компьютер в сборе</t>
  </si>
  <si>
    <t>Стойка микрофонная</t>
  </si>
  <si>
    <t>Главный бухгалтер</t>
  </si>
  <si>
    <t>Н.С. Андреева</t>
  </si>
  <si>
    <t>Специалист АХД</t>
  </si>
  <si>
    <t>Сумма на год, руб.</t>
  </si>
  <si>
    <t>Пособия за первые три дня временной нетрудоспособности за счет средств работодателя, в случае заболевания работника или полученной им травмы (за исключением несчастных случаев на производстве и профессиональных заболеваний);</t>
  </si>
  <si>
    <t>Пени, штрафы за нарушение законодательства о закупках</t>
  </si>
  <si>
    <t>на 2020 г. 
1-ый год планового периода</t>
  </si>
  <si>
    <t>на 2021 г.
2-ой год планового периода</t>
  </si>
  <si>
    <t>на 2019 г.
очередной финансовый год</t>
  </si>
  <si>
    <t>О.Ю. Гула</t>
  </si>
  <si>
    <t>Итого</t>
  </si>
  <si>
    <t>на 2019 г.</t>
  </si>
  <si>
    <t>Районный коэффициент,согласно штатного расписания, руб.</t>
  </si>
  <si>
    <t>Северная надбавка, согласно штатного расписания, руб.</t>
  </si>
  <si>
    <t>Материальная помощь к отпуску</t>
  </si>
  <si>
    <t>Премия по итогам работы за год</t>
  </si>
  <si>
    <t>Премия по итогам проведения крупномасштабного мероприятия "Форум молодёжи города Салехарда "PROФормат"</t>
  </si>
  <si>
    <t xml:space="preserve">Единовременные денежные премии к праздничным датам и профессиональным праздникам ("День молодежи" 27 июня) </t>
  </si>
  <si>
    <t>Фонд оплаты труда в год, руб.  гр.4+гр.8+гр.9)*1,16</t>
  </si>
  <si>
    <t>Фонд оплаты труда в год, руб.  гр.4+гр.8+гр.9)*11+гр.10+гр.11+гр.12</t>
  </si>
  <si>
    <t>Страховые взносы в Фонд социального страхования РФ, всего</t>
  </si>
  <si>
    <t>Налоговая база, руб.</t>
  </si>
  <si>
    <t>Тариф (с учётом НДС), руб.</t>
  </si>
  <si>
    <t>не регулируемый</t>
  </si>
  <si>
    <t>Техническое обслуживание и текущий ремонт электрооборудования и сетей</t>
  </si>
  <si>
    <t>Обслуживание противопожарного водопровода</t>
  </si>
  <si>
    <t>Обслуживание и ремонт системы пожарной сигнализации, оповещения людей о пожаре</t>
  </si>
  <si>
    <t>?</t>
  </si>
  <si>
    <t>О предоставлении права использования обнародованных произведений способом публичного исполнения</t>
  </si>
  <si>
    <t>программа Пожарка</t>
  </si>
  <si>
    <t>Канцелярские товары</t>
  </si>
  <si>
    <t>Специалист по работе с молодежью</t>
  </si>
  <si>
    <t>Уплата государственной пошлины и сборов</t>
  </si>
  <si>
    <t>1.1. Расчёты (обоснования) выплат персоналу (строка 210)</t>
  </si>
  <si>
    <t>Код вида расходов 111 Фонд оплаты труда учреждений</t>
  </si>
  <si>
    <t>КОСГУ 211 "Заработная плата"</t>
  </si>
  <si>
    <r>
      <t xml:space="preserve">I. Источник финансового обеспечения: </t>
    </r>
    <r>
      <rPr>
        <b/>
        <u/>
        <sz val="9"/>
        <color theme="1"/>
        <rFont val="Times New Roman"/>
        <family val="1"/>
        <charset val="204"/>
      </rPr>
      <t>Субсидия на финансовое обеспечение выполнения муниципального задания</t>
    </r>
  </si>
  <si>
    <t>Расчёты (обоснования) расходов к плану финансово-хозяйственной деятельности</t>
  </si>
  <si>
    <t>Муниципальное автономное учреждение "Салехардский центр молодёжи"</t>
  </si>
  <si>
    <t>(наименование учреждения)</t>
  </si>
  <si>
    <t>Код вида расходов 112 Иные выплаты персоналу учреждений, за исключением фонда оплаты труда</t>
  </si>
  <si>
    <t>КОСГУ 214 "Прочие выплаты персоналу в натуральной форме"</t>
  </si>
  <si>
    <t>Код видов расходов 111 Фонд оплаты труда учреждений</t>
  </si>
  <si>
    <t>КОСГУ 266 "Социальные пособия и компенсации персоналу в денежной форме"</t>
  </si>
  <si>
    <t>Код вида расходов 119 Взносы по обязательному социальному страхованию на выплаты по оплате труда работников и иные выплаты работникам учреждений</t>
  </si>
  <si>
    <t>КОСГУ 213 "Начисления на выплаты по оплате труда"</t>
  </si>
  <si>
    <t>Итого по КВР 111:</t>
  </si>
  <si>
    <t>Итого по КВР 112:</t>
  </si>
  <si>
    <t>Итого по КВР 113:</t>
  </si>
  <si>
    <t>Итого по КВР 119:</t>
  </si>
  <si>
    <t>Количество выплат</t>
  </si>
  <si>
    <r>
      <t>Размер выплаты, руб.</t>
    </r>
    <r>
      <rPr>
        <sz val="9"/>
        <color indexed="8"/>
        <rFont val="PT Astra Serif"/>
        <family val="1"/>
        <charset val="204"/>
      </rPr>
      <t>*</t>
    </r>
  </si>
  <si>
    <t>1.4. Расчеты (обоснования) расходов на уплату налогов, сборов и иных платежей (строка 230)</t>
  </si>
  <si>
    <t>Код видов расходов 851 Уплата налога на имущество организаций и земельного налога</t>
  </si>
  <si>
    <t>КОСГУ 291 "Налоги, пошлины, сборы"</t>
  </si>
  <si>
    <t>Сумма исчисленного налога, подлежащего уплате, руб.</t>
  </si>
  <si>
    <t>Код вида расходов 852 Уплата прочих налогов, сборов и иных платежей</t>
  </si>
  <si>
    <t>Сумма в год, руб.</t>
  </si>
  <si>
    <t>Код вида расходов 853 Уплата иных платежей</t>
  </si>
  <si>
    <t>КОСГУ 292 "Штрафы за нарушение законодательства о налогах и сборах, законодательства о страховых взносах"</t>
  </si>
  <si>
    <t>Размер выплаты, руб.</t>
  </si>
  <si>
    <t>Количество платежей в год</t>
  </si>
  <si>
    <t>КОСГУ 293 "Штрафы за нарушение законодательства о закупках и нарушение условий контрактов (договоров)"</t>
  </si>
  <si>
    <t>Итого по КВР 851:</t>
  </si>
  <si>
    <t>Итого по КВР 852:</t>
  </si>
  <si>
    <t>Итого по КВР 853:</t>
  </si>
  <si>
    <t>1.3. Расчёт (обоснование) расходов на закупку товаров, работ, услуг (строка 260)</t>
  </si>
  <si>
    <t>Код вида расходов 244 Закупка товаров, работ и услуг для государственных (муниципальных) нужд</t>
  </si>
  <si>
    <t>КОСГУ 221 "Услуги связи"</t>
  </si>
  <si>
    <t>КОСГУ 223 "Коммунальные услуги"</t>
  </si>
  <si>
    <t>Объем потребления ресурсов</t>
  </si>
  <si>
    <t>КОСГУ 224 "Аренда имущества"</t>
  </si>
  <si>
    <t>Ставка арендной платы, руб.</t>
  </si>
  <si>
    <t>КОСГУ 225 "Работы, услуги по содержанию имущества"</t>
  </si>
  <si>
    <t>КОСГУ 226 "Прочие работы, услуги"</t>
  </si>
  <si>
    <t>КОСГУ 310 "Увеличение стоимости основных средств"</t>
  </si>
  <si>
    <t>Стоимость, руб.</t>
  </si>
  <si>
    <t>КОСГУ 343 "Увеличение стоимости горюче-смазочных материалов"</t>
  </si>
  <si>
    <t>КОСГУ 346 "Увеличение стоимости прочих оборотных запасов (материалов)"</t>
  </si>
  <si>
    <t>Итого по КВР 244:</t>
  </si>
  <si>
    <t>(за период с 01.01.2019 по 11.02.2019)</t>
  </si>
  <si>
    <t>ВСЕГО ЗА СЧЕТ СУБСИДИИ НА ФИНАНСОВОЕ ОБЕСПЕЧЕНИЕ ВЫПОЛНЕНИЯ МУНИЦИПАЛЬНОГО ЗАДАНИЯ</t>
  </si>
  <si>
    <t>Сумма выплат по расходам на закупку товаров, работ и услуг, руб.</t>
  </si>
  <si>
    <t>Сведения о средствах, 
поступающих во временное распоряжение учреждения 
на 2019 г.</t>
  </si>
  <si>
    <t>компенсационная выплата на оздоровление работникам</t>
  </si>
  <si>
    <t>единовременное пособие при назначении страховой пенсии по старости</t>
  </si>
  <si>
    <t>Сумма на 2019 г. 
очередной финансовый год (тыс.руб.)</t>
  </si>
  <si>
    <t>Сумма на 2020 г. 
1-ый год планового периода (тыс.руб.)</t>
  </si>
  <si>
    <t>Сумма на 2021 г. 
2-ой год планового периода (тыс.руб.)</t>
  </si>
  <si>
    <t>I.</t>
  </si>
  <si>
    <t>Поступления от доходов, всего:</t>
  </si>
  <si>
    <t>прочие доходы (спонсорская помощь)</t>
  </si>
  <si>
    <t>II.</t>
  </si>
  <si>
    <t>Выплаты по расходам, всего:</t>
  </si>
  <si>
    <t>2.1.1.</t>
  </si>
  <si>
    <t>2.1.2.</t>
  </si>
  <si>
    <t>Иные выплаты персоналу учреждений, за исключением фонда оплаты труда, в том числе:</t>
  </si>
  <si>
    <t>2.1.2.1.</t>
  </si>
  <si>
    <t>Прочие несоциальные выплаты персоналу в денежной форме</t>
  </si>
  <si>
    <t>2.1.2.2.</t>
  </si>
  <si>
    <t>Прочие несоциальные выплаты персоналу в натуральной форме, из них:</t>
  </si>
  <si>
    <t>2.1.3.</t>
  </si>
  <si>
    <t>2.1.4.</t>
  </si>
  <si>
    <t>Взносы по обязательному социальному страхованию на выплаты по оплате труда работников и иные выплаты работникам учреждения, в том числе:</t>
  </si>
  <si>
    <t>начисления на выплаты по оплате труда</t>
  </si>
  <si>
    <t>Социальные и иные выплаты населению, всего:</t>
  </si>
  <si>
    <t>Иные бюджетные ассигнования, всего:</t>
  </si>
  <si>
    <t>2.3.1.</t>
  </si>
  <si>
    <t>из них:
исполнение судебных актов, всего:</t>
  </si>
  <si>
    <t>Из них:
-уплата налога на имущество организаций и земельного налога</t>
  </si>
  <si>
    <t>-уплата прочих налогов и сборов</t>
  </si>
  <si>
    <t>-уплата иных платежей (плата за загрязнение окружающей среды)</t>
  </si>
  <si>
    <t>- уплата иных платежей (расходы по уплате штрафов за нарушение законодательства о налогах и сборах, законодательства о страховых взносах)</t>
  </si>
  <si>
    <t>- уплата иных платежей (расходы по уплате штрафов за нарушение законодательства о закупках и нарушений условий контрактов)</t>
  </si>
  <si>
    <t>- уплата иных платежей (расходы по уплате штрафных санкций по долговым обязательствам)</t>
  </si>
  <si>
    <t>- уплата иных платежей (расходы по уплате иных экономических санкций)</t>
  </si>
  <si>
    <t>- уплата иных платежей (иные расходы)</t>
  </si>
  <si>
    <t>2.3.2.</t>
  </si>
  <si>
    <t>Безвозмездные перечисления
организациям</t>
  </si>
  <si>
    <t>Прочие расходы (кроме расходов на закупку товаров, работ, услуг)</t>
  </si>
  <si>
    <t>2.6.1.</t>
  </si>
  <si>
    <t>Расходы на закупку товаров, работ, услуг, всего</t>
  </si>
  <si>
    <t>-услуги связи</t>
  </si>
  <si>
    <t>-транспортные услуги</t>
  </si>
  <si>
    <t>-коммунальные услуги</t>
  </si>
  <si>
    <t>-арендная плата за пользование имуществом</t>
  </si>
  <si>
    <t>-работы, услуги по содержанию имущества</t>
  </si>
  <si>
    <t>-прочие работы, услуги</t>
  </si>
  <si>
    <t xml:space="preserve">- уплата страховых премий (страховых взносов) по договорам страхования, заключенным со страховыми организациями </t>
  </si>
  <si>
    <t>-услуги, работы для целей капитальных вложений</t>
  </si>
  <si>
    <t>-прочие расходы</t>
  </si>
  <si>
    <t>-увеличение стоимости основных средств</t>
  </si>
  <si>
    <t>-увеличение стоимости горюче-смазочных материалов</t>
  </si>
  <si>
    <t>- увеличение стоимости строительных материалов</t>
  </si>
  <si>
    <t>- увеличение стоимости мягкого инвентаря</t>
  </si>
  <si>
    <t>-увеличение стоимости прочих оборотных запасов (материалов)</t>
  </si>
  <si>
    <t>-увеличение стоимости прочих материальных запасов однократного применения</t>
  </si>
  <si>
    <t>-увеличение стоимости неисключительных прав на результаты интеллектуальной деятельности с определенным сроком полезного использования</t>
  </si>
  <si>
    <t>-увеличение стоимости неисключительных прав на результаты интеллектуальной деятельности с неопределенным сроком полезного использования</t>
  </si>
  <si>
    <t>III.</t>
  </si>
  <si>
    <t>IV.</t>
  </si>
  <si>
    <t>V.</t>
  </si>
  <si>
    <t>VI.</t>
  </si>
  <si>
    <t>-заработная плата</t>
  </si>
  <si>
    <t>-единовременные выплаты к юбилейным и праздничным датам</t>
  </si>
  <si>
    <t>-компенсация расходов на оплату стоимости проезда и провоза багажа к месту использования отпуска и обратно</t>
  </si>
  <si>
    <t>уплата налогов, сборов и иных платежей, всего:</t>
  </si>
  <si>
    <t>2.1.2.3.</t>
  </si>
  <si>
    <t>2.1.2.4.</t>
  </si>
  <si>
    <t>2.1.2.5.</t>
  </si>
  <si>
    <t>Оплата проезда к месту нахождения учебного заведения и обратно персоналу, совмещающему работу с обучением в образовательных учреждениях</t>
  </si>
  <si>
    <t>Возмещение работникам расходов, связанных со служебными командировками</t>
  </si>
  <si>
    <t>Социальные пособия и компенсации персоналу в денежной форме</t>
  </si>
  <si>
    <t>на 2020 г.</t>
  </si>
  <si>
    <t>Объем финансового обеспечения, руб.</t>
  </si>
  <si>
    <t>на 2021 г.</t>
  </si>
  <si>
    <t>Выплата Гранта в номинациях (4 победителя лучших проектов по 20 000 руб.)</t>
  </si>
  <si>
    <t xml:space="preserve">компенсация проезда приглашенным специалистам (контингенту) к месту проведения мероприятия и обратно (мероприятие "Организация мероприятий, направленных на патриотическое воспитание молодежи") </t>
  </si>
  <si>
    <t xml:space="preserve">компенсация проезда приглашенному специалисту (контингенту) к месту проведения мероприятия и обратно (мероприятие "Организация и проведение открытого фестиваля граффити "Культурная оборона") </t>
  </si>
  <si>
    <t xml:space="preserve">услуги по организации работы образовательных площадок форума приглашенными специалистами (проведение мастер-классов, тренингов, игр и т.д.) </t>
  </si>
  <si>
    <t>Услуги по организации и проведению церемонии открытия/закрытия Форума с участием приглашенных артистов , звукового мастер-класса и дискотеки</t>
  </si>
  <si>
    <t xml:space="preserve">услуги по дизайну полиграфической продукции (имиджевой продукции) </t>
  </si>
  <si>
    <t>услуги по организации и проведению приглашёнными специалистами работы коворинг-центра, площадок форума, включая подготовку документов</t>
  </si>
  <si>
    <t>Услуги по проживанию приглашенных специалистов</t>
  </si>
  <si>
    <t>Приобретение стульев для работы площадок форума</t>
  </si>
  <si>
    <t xml:space="preserve">услуги по организации и проведению мероприятия с участием приглашенных артистов эстрады, организация шоу-программы  </t>
  </si>
  <si>
    <t>приобретение расходных материалов для оформления мероприятия</t>
  </si>
  <si>
    <t>Плата за негативное воздействие на окружающую среду за 2018 год</t>
  </si>
  <si>
    <t>из них 32 608,33 остаток на начало года</t>
  </si>
  <si>
    <t>из них 25 000,00 руб остаток на начало года</t>
  </si>
  <si>
    <t>Субсидии, предоставляемые в соответствии с абз.2 п.1 ст.78.1 Бюджетного кодекса РФ</t>
  </si>
  <si>
    <t>КОСГУ 296 " Иные выплаты текущего характера физическим лицам"</t>
  </si>
  <si>
    <t xml:space="preserve">найм жилого помещения </t>
  </si>
  <si>
    <t xml:space="preserve">проезд к месту командировки и обратно </t>
  </si>
  <si>
    <t>суточные</t>
  </si>
  <si>
    <t>Выплата денежных призов победителям конкурса: за 1 место - 20 000; за 2 место - 15 000; за 3 место - 10 000 (мероприятие "Организация и проведение городского конкурса "Молодой специалист")</t>
  </si>
  <si>
    <t>Выплата денежных призов участникам мероприятия (мероприятие "Организация и проведение квеста для молодых семей"): за 1 место - 12 000; за 2 место-8 000; за 3 место -5000</t>
  </si>
  <si>
    <t>Итого по КВР 350:</t>
  </si>
  <si>
    <t>Код вида расходов 244  Закупка товаров, раболт и услуг для государственных (муниципальных) нужд</t>
  </si>
  <si>
    <t>КОСГУ 222 "Транспортные услуги"</t>
  </si>
  <si>
    <t>Сумма, руб. (гр.3х гр.4)</t>
  </si>
  <si>
    <t>Сумма, руб. (гр.3хгр.4)</t>
  </si>
  <si>
    <t>КОСГУ 228 "Услуги, работы для целей капитальных вложений"</t>
  </si>
  <si>
    <t>КОСГУ 349 "Увеличение стоимости прочих материальных запасов однократного применения"</t>
  </si>
  <si>
    <t>приобретение реквизита для оформления мероприятия (куб пластиковый 40*40)</t>
  </si>
  <si>
    <t>Выходное пособие работникам при увольнении при сокращении численности (штата)</t>
  </si>
  <si>
    <t>-социальные пособия и компенсации персоналу в денежной форме</t>
  </si>
  <si>
    <t>(за период с 12.02.2019 по 30.09.2019)</t>
  </si>
  <si>
    <t>(за период с 01.10.2019 по 31.12.2019)</t>
  </si>
  <si>
    <t>211, 266</t>
  </si>
  <si>
    <t>211, 266, 213</t>
  </si>
  <si>
    <t>Контейнер под мусор</t>
  </si>
  <si>
    <t>трудоустройство</t>
  </si>
  <si>
    <t>Код вида расходов 111</t>
  </si>
  <si>
    <t>Фонд оплаты труда учреждений</t>
  </si>
  <si>
    <t>Должность</t>
  </si>
  <si>
    <t>КОСГУ 266 "Социальные пособия и компенсации персоналу в денежном форме"</t>
  </si>
  <si>
    <t xml:space="preserve">Количество выплат </t>
  </si>
  <si>
    <t>Размер выплаты (пособия) , руб.</t>
  </si>
  <si>
    <t xml:space="preserve">Сумма, руб.                 </t>
  </si>
  <si>
    <t>Иные выплаты персоналу учреждений, за исключением фонда оплаты труда</t>
  </si>
  <si>
    <t>№           п/п</t>
  </si>
  <si>
    <t>Средний размер выплаты на одного работника в день, руб.</t>
  </si>
  <si>
    <t xml:space="preserve">Сумма, руб.                        </t>
  </si>
  <si>
    <t>Код вида расходов 112</t>
  </si>
  <si>
    <t>Количесто работников, чел.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</si>
  <si>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</si>
  <si>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КОСГУ 296 "Иные выплаты текущего характера физическим лицам"</t>
  </si>
  <si>
    <t>Код вида расходов 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</si>
  <si>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</si>
  <si>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в том числе:
по ставке 22,0%
</t>
  </si>
  <si>
    <t>в том числе:
обязательное социальное страхование на случай временной нетрудоспособности и в связи с материнством по ставке 2,9%</t>
  </si>
  <si>
    <t xml:space="preserve">обязательное социальное страхование от несчастных случаев на производстве и профессиональных заболеваний по ставке 0,_% </t>
  </si>
  <si>
    <t>2.1. Расчеты (обоснования) выплат персоналу (строка 210)</t>
  </si>
  <si>
    <t>Должностной оклад</t>
  </si>
  <si>
    <t>Компенсация затрат при увольнении за неиспользованный отпуск</t>
  </si>
  <si>
    <t>Заработная плата , руб. (гр.3*гр.4*(1+гр.5/100)+гр.6)+гр.3*гр.7</t>
  </si>
  <si>
    <t>2.2. Расчёт (обоснование) расходов на закупку товаров, работ, услуг (строка 260)</t>
  </si>
  <si>
    <t>ВСЕГО ЗА СЧЕТ СУБСИДИЙ НА ИНЫЕ ЦЕЛИ</t>
  </si>
  <si>
    <t>уборщик территории (с 03.06-17.06)</t>
  </si>
  <si>
    <t>уборщик территории (с 17.06-28.06)</t>
  </si>
  <si>
    <t>уборщик служебных помещений (01.07-15.07.)</t>
  </si>
  <si>
    <t>уборщик служебных помещений (16.07-30.07.)</t>
  </si>
  <si>
    <r>
      <rPr>
        <sz val="9"/>
        <color theme="1"/>
        <rFont val="PT Astra Serif"/>
        <family val="1"/>
        <charset val="204"/>
      </rPr>
      <t>II. Источник финансового обеспечения:</t>
    </r>
    <r>
      <rPr>
        <b/>
        <sz val="9"/>
        <color theme="1"/>
        <rFont val="PT Astra Serif"/>
        <family val="1"/>
        <charset val="204"/>
      </rPr>
      <t xml:space="preserve"> </t>
    </r>
  </si>
  <si>
    <t>КОСГУ 212 "Прочие несоциальные выплаты персоналу в денежной форме"</t>
  </si>
  <si>
    <t>Подпрограмма "Обеспечение законности, правопорядка, общественной безопасности и профилактики правонарушений на территории муниципального образования город Салехард" муниципальной программы "Безопасный город" на 2017 - 2021 годы</t>
  </si>
  <si>
    <t>Техничекское обслуживание противопожарного водопровода</t>
  </si>
  <si>
    <t xml:space="preserve">Обслуживание и ремонт системы пожарной сигнализации, оповещения людей о пожаре </t>
  </si>
  <si>
    <t>6.</t>
  </si>
  <si>
    <t>6.1.</t>
  </si>
  <si>
    <t>6.2.</t>
  </si>
  <si>
    <t>6.3.</t>
  </si>
  <si>
    <t>6.4.</t>
  </si>
  <si>
    <t>Услуги по обеспечению безопасности участников фестиваля с применением методов промышленного альпинизма</t>
  </si>
  <si>
    <t>Услкги по монтажу, демонтажу, сборке и установке строительных лесов</t>
  </si>
  <si>
    <t>6.5.</t>
  </si>
  <si>
    <t>Услуги по организации проживания приглашенных специалистов</t>
  </si>
  <si>
    <t>Услуги по организации питания приглашенных специалистов</t>
  </si>
  <si>
    <t>Приобретение расходных материалов для проведения фестиваля граффити</t>
  </si>
  <si>
    <t>Код вида расходов 350</t>
  </si>
  <si>
    <t xml:space="preserve">Сумма, руб. </t>
  </si>
  <si>
    <t xml:space="preserve">Выплата Гранта </t>
  </si>
  <si>
    <t xml:space="preserve">Услуги по авиаперевозке детей, состоящих на учёте в комиссии по делам несовершеннолетних и защите их прав, а также детям, находящимся в социально-опасном положении, состоящих на учёте в КДН к месту отдыха и обратно по маршруту:  Салехард-Тюмень-Салехард </t>
  </si>
  <si>
    <t>Выполнение работ по содержанию и ремонту общего имущества многокватирного дома</t>
  </si>
  <si>
    <t>Услуги по составлению декларации о плате за негативное воздействие на окружающую среду за 2018 год</t>
  </si>
  <si>
    <t>Количество работников, получающих компенсацию</t>
  </si>
  <si>
    <t>Средняя стоимость проезда, руб.</t>
  </si>
  <si>
    <t>Оплата проезда к месту нахождения учебного заведения и обратно работникам, совмещающим работу с обучением в образовательных учреждениях</t>
  </si>
  <si>
    <t xml:space="preserve">Подпрограмма «Организация отдыха детей и молодежи города Салехарда в оздоровительных лагерях и санаторно-курортных учреждениях за пределами ЯНАО» муниципальной программы «Повышение эффективности реализации молодёжной политики, организация отдыха и оздоровления детей и учащейся молодёжи» на 2017-2021 годы </t>
  </si>
  <si>
    <t>Подпрограмма «Молодёжь города» муниципальной программы «Повышение эффективности реализации молодёжной политики, организация отдыха и оздоровления детей и учащейся молодёжи» на 2017-2021 годы (окружной бюджет)</t>
  </si>
  <si>
    <t>Муниципальная программа«Повышение эффективности реализации молодёжной политики, организация отдыха и оздоровления детей и учащейся молодёжи» на 2017-2021 годы основное мероприятие "Мероприятия, направленные на развитие   внутреннего  и въездного туризма"</t>
  </si>
  <si>
    <t xml:space="preserve">Подпрограмма «Молодёжь города» муниципальной программы «Повышение эффективности реализации молодёжной политики, организация отдыха и оздоровления детей и учащейся молодёжи» на 2017-2021 годы </t>
  </si>
  <si>
    <t xml:space="preserve">Подпрограмма «Профилактика немедицинского потребления наркотических веществ на территории муниципального образования город Салехард» муниципальной программы «Повышение эффективности реализации молодёжной политики, организация отдыха и оздоровления детей и учащейся молодёжи» на 2017-2021 годы </t>
  </si>
  <si>
    <t>Подпрограмма «Молодёжь города» муниципальной программы «Повышение эффективности реализации молодёжной политики, организация отдыха и оздоровления детей и учащейся молодёжи» на 2017-2021 годы</t>
  </si>
  <si>
    <t>Подпрограмма «Организация отдыха детей и молодёжи города Салехарда в оздоровительных лагерях и санаторно-курортных учреждениях за пределами ЯНАО» муниципальной программы «Повышение эффективности реализации молодёжной политики, организация отдыха и оздоровления детей и учащейся молодёжи» на 2017-2021 годы</t>
  </si>
  <si>
    <t>изготовление полиграфической продукции (дипломы, грамоты, благодарственные письма, приглашения)</t>
  </si>
  <si>
    <t xml:space="preserve">изготовление полиграфической продукции (листовки и т.д.) </t>
  </si>
  <si>
    <t>Интерьерный светодиодный экран</t>
  </si>
  <si>
    <t>Столбики парковочные</t>
  </si>
  <si>
    <t>Велопарковки</t>
  </si>
  <si>
    <t>7.</t>
  </si>
  <si>
    <t>7.1.</t>
  </si>
  <si>
    <t xml:space="preserve"> Муниципальная программа муниципального образования город Салехард «Доступная среда» на 2017-2021 годы» основное мероприятие "Повышение уровня доступности объектов и реабилитационных услуг в приоритетных сферах жизнедеятельности инвалидов и других маломобильных групп населения" мероприятие "Мероприятия по формированию доступной среды жизнедеятельности для инвалидов и других маломобильных групп населения в муниципальном образовании город Салехард"</t>
  </si>
  <si>
    <t>приобретение информационно-тактильных знаков (индикаторов, пиктограмм и т.д.)</t>
  </si>
  <si>
    <t>Приобретение  дополнительного оборудования к системе охранного телевидения (видеокамеры)</t>
  </si>
  <si>
    <t xml:space="preserve">Подпрограмма«Комплексные меры по противодействию экстремизму и терроризму, гармонизации межэтнических и межкультурных отношений, профилактике проявлений ксенофобии, укрепления толерантности на территории муниципального образования город Салехард» муниципальной программы «Безопасный город» на 2017-2021 годы (МБ) Мероприятие "Дебаты" и мероприятие "Антитеррор" </t>
  </si>
  <si>
    <t>Подпрограмма«Комплексные меры по противодействию экстремизму и терроризму, гармонизации межэтнических и межкультурных отношений, профилактике проявлений ксенофобии, укрепления толерантности на территории муниципального образования город Салехард» муниципальной программы «Безопасный город» на 2017-2021 годы мероприятие "Организация и проведение деловой игры "Дебаты"</t>
  </si>
  <si>
    <t>Подпрограмма «Комплексные меры по противодействию экстремизму и терроризму, гармонизации межэтнических и межкультурных отношений, профилактике проявлений ксенофобии, укрепления толерантности на территории муниципального образования город Салехард» муниципальной программы «Безопасный город» на 2017-2021 годы  мероприятие "Мероприятия, направленные на противодействие экстремизму и терроризму, гармонизации межэтнических и межкультурных отношений, профилактике проявлений ксенофобии, укрепления толерантности на территории муниципального образования"</t>
  </si>
  <si>
    <t>Муниципальная программа муниципального образования город Салехард «Доступная среда» на 2017-2021 годы» основное мероприятие "Повышение уровня доступности объектов и реабилитационных услуг в приоритетных сферах жизнедеятельности инвалидов и других маломобильных групп населения" мероприятие "Мероприятия по формированию доступной среды жизнедеятельности для инвалидов и других маломобильных групп населения в муниципальном образовании город Салехард"</t>
  </si>
  <si>
    <t>-оплата проезда к месту нахождения учебного заведения и обратно работникам, совмещающим работу с обучением в образовательных учреждениях</t>
  </si>
  <si>
    <t>Исполнитель</t>
  </si>
  <si>
    <t>О.В. Таркова</t>
  </si>
  <si>
    <t>А.М. Яновская</t>
  </si>
  <si>
    <t>Дата составления:  28.06. 2019г.</t>
  </si>
  <si>
    <t>Оказание услуг по авиаперевозке приглашенных специалистов</t>
  </si>
  <si>
    <t>услуги по организации дневного фейерверка с элементами цветного дыма</t>
  </si>
  <si>
    <t>организация работы фоновой площадки по изготовлению фигур из песка</t>
  </si>
  <si>
    <t>подготовка (обустройство) площадки для работы специалистов с фигурами из песка (изготовление деревянных коробов, формирование заготовок из песка и т.д.)</t>
  </si>
  <si>
    <t>Е.Б. Марченко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</si>
</sst>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000"/>
    <numFmt numFmtId="165" formatCode="#,##0.0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7"/>
      <color theme="1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PT Astra Serif"/>
      <family val="1"/>
      <charset val="204"/>
    </font>
    <font>
      <sz val="8"/>
      <color theme="1"/>
      <name val="PT Astra Serif"/>
      <family val="1"/>
      <charset val="204"/>
    </font>
    <font>
      <b/>
      <sz val="9"/>
      <color theme="1"/>
      <name val="PT Astra Serif"/>
      <family val="1"/>
      <charset val="204"/>
    </font>
    <font>
      <sz val="9"/>
      <color theme="1"/>
      <name val="PT Astra Serif"/>
      <family val="1"/>
      <charset val="204"/>
    </font>
    <font>
      <sz val="9"/>
      <name val="PT Astra Serif"/>
      <family val="1"/>
      <charset val="204"/>
    </font>
    <font>
      <b/>
      <i/>
      <sz val="9"/>
      <color theme="1"/>
      <name val="PT Astra Serif"/>
      <family val="1"/>
      <charset val="204"/>
    </font>
    <font>
      <i/>
      <sz val="11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i/>
      <sz val="8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8"/>
      <name val="PT Astra Serif"/>
      <family val="1"/>
      <charset val="204"/>
    </font>
    <font>
      <i/>
      <sz val="8"/>
      <name val="PT Astra Serif"/>
      <family val="1"/>
      <charset val="204"/>
    </font>
    <font>
      <sz val="11"/>
      <name val="PT Astra Serif"/>
      <family val="1"/>
      <charset val="204"/>
    </font>
    <font>
      <sz val="10"/>
      <color rgb="FF000000"/>
      <name val="PT Astra Serif"/>
      <family val="1"/>
      <charset val="204"/>
    </font>
    <font>
      <sz val="8"/>
      <color rgb="FF000000"/>
      <name val="PT Astra Serif"/>
      <family val="1"/>
      <charset val="204"/>
    </font>
    <font>
      <sz val="11"/>
      <color rgb="FF000000"/>
      <name val="PT Astra Serif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PT Astra Serif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FF0000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9"/>
      <name val="PT Astra Serif"/>
      <family val="1"/>
      <charset val="204"/>
    </font>
    <font>
      <b/>
      <i/>
      <u/>
      <sz val="9"/>
      <color theme="1"/>
      <name val="PT Astra Serif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PT Astra Serif"/>
      <family val="1"/>
      <charset val="204"/>
    </font>
    <font>
      <sz val="8"/>
      <color rgb="FFFF0000"/>
      <name val="PT Astra Serif"/>
      <family val="1"/>
      <charset val="204"/>
    </font>
    <font>
      <b/>
      <sz val="11"/>
      <color rgb="FFFF0000"/>
      <name val="PT Astra Serif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4" fillId="0" borderId="0" applyNumberFormat="0" applyFill="0" applyBorder="0" applyAlignment="0" applyProtection="0"/>
    <xf numFmtId="0" fontId="13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43" fontId="14" fillId="0" borderId="0" applyFont="0" applyFill="0" applyBorder="0" applyAlignment="0" applyProtection="0"/>
    <xf numFmtId="0" fontId="15" fillId="0" borderId="0"/>
    <xf numFmtId="43" fontId="13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654">
    <xf numFmtId="0" fontId="0" fillId="0" borderId="0" xfId="0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 wrapText="1"/>
    </xf>
    <xf numFmtId="4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0" fillId="0" borderId="0" xfId="0" applyBorder="1"/>
    <xf numFmtId="4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/>
    <xf numFmtId="0" fontId="0" fillId="2" borderId="1" xfId="0" applyFill="1" applyBorder="1"/>
    <xf numFmtId="43" fontId="0" fillId="2" borderId="1" xfId="7" applyFont="1" applyFill="1" applyBorder="1"/>
    <xf numFmtId="4" fontId="0" fillId="2" borderId="1" xfId="0" applyNumberFormat="1" applyFill="1" applyBorder="1"/>
    <xf numFmtId="4" fontId="19" fillId="2" borderId="1" xfId="0" applyNumberFormat="1" applyFont="1" applyFill="1" applyBorder="1"/>
    <xf numFmtId="0" fontId="0" fillId="0" borderId="1" xfId="0" applyBorder="1"/>
    <xf numFmtId="0" fontId="8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4" fontId="21" fillId="2" borderId="1" xfId="0" applyNumberFormat="1" applyFont="1" applyFill="1" applyBorder="1"/>
    <xf numFmtId="0" fontId="10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/>
    <xf numFmtId="4" fontId="6" fillId="5" borderId="1" xfId="0" applyNumberFormat="1" applyFont="1" applyFill="1" applyBorder="1"/>
    <xf numFmtId="4" fontId="11" fillId="2" borderId="1" xfId="0" applyNumberFormat="1" applyFont="1" applyFill="1" applyBorder="1"/>
    <xf numFmtId="4" fontId="0" fillId="2" borderId="1" xfId="0" applyNumberFormat="1" applyFill="1" applyBorder="1" applyAlignment="1">
      <alignment horizontal="center"/>
    </xf>
    <xf numFmtId="0" fontId="25" fillId="0" borderId="0" xfId="0" applyFont="1" applyFill="1" applyAlignment="1">
      <alignment wrapText="1"/>
    </xf>
    <xf numFmtId="0" fontId="25" fillId="0" borderId="0" xfId="0" applyFont="1" applyFill="1" applyAlignment="1">
      <alignment horizontal="center" vertical="center" wrapText="1"/>
    </xf>
    <xf numFmtId="0" fontId="26" fillId="0" borderId="8" xfId="0" applyNumberFormat="1" applyFont="1" applyFill="1" applyBorder="1" applyAlignment="1" applyProtection="1">
      <alignment horizontal="left"/>
    </xf>
    <xf numFmtId="4" fontId="26" fillId="0" borderId="1" xfId="0" applyNumberFormat="1" applyFont="1" applyFill="1" applyBorder="1" applyAlignment="1" applyProtection="1">
      <alignment horizontal="center" vertical="center"/>
    </xf>
    <xf numFmtId="0" fontId="26" fillId="0" borderId="14" xfId="0" applyNumberFormat="1" applyFont="1" applyFill="1" applyBorder="1" applyAlignment="1" applyProtection="1">
      <alignment horizontal="left" vertical="center" wrapText="1"/>
    </xf>
    <xf numFmtId="4" fontId="26" fillId="0" borderId="4" xfId="0" applyNumberFormat="1" applyFont="1" applyFill="1" applyBorder="1" applyAlignment="1" applyProtection="1">
      <alignment horizontal="center" vertical="center"/>
    </xf>
    <xf numFmtId="0" fontId="26" fillId="0" borderId="2" xfId="0" applyNumberFormat="1" applyFont="1" applyFill="1" applyBorder="1" applyAlignment="1" applyProtection="1">
      <alignment horizontal="left" vertical="center" wrapText="1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0" fontId="26" fillId="0" borderId="8" xfId="0" applyNumberFormat="1" applyFont="1" applyFill="1" applyBorder="1" applyAlignment="1" applyProtection="1">
      <alignment horizontal="left" vertical="center" wrapText="1"/>
    </xf>
    <xf numFmtId="0" fontId="26" fillId="0" borderId="1" xfId="0" applyNumberFormat="1" applyFont="1" applyFill="1" applyBorder="1" applyAlignment="1" applyProtection="1">
      <alignment horizontal="left" vertical="center" wrapText="1"/>
    </xf>
    <xf numFmtId="4" fontId="25" fillId="0" borderId="0" xfId="0" applyNumberFormat="1" applyFont="1" applyFill="1" applyAlignment="1">
      <alignment wrapText="1"/>
    </xf>
    <xf numFmtId="0" fontId="25" fillId="0" borderId="0" xfId="0" applyFont="1" applyFill="1" applyBorder="1" applyAlignment="1">
      <alignment wrapText="1"/>
    </xf>
    <xf numFmtId="0" fontId="25" fillId="0" borderId="0" xfId="0" applyFont="1" applyFill="1" applyBorder="1" applyAlignment="1">
      <alignment horizontal="center" vertical="center" wrapText="1"/>
    </xf>
    <xf numFmtId="4" fontId="25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 wrapText="1"/>
    </xf>
    <xf numFmtId="4" fontId="25" fillId="0" borderId="1" xfId="0" applyNumberFormat="1" applyFont="1" applyFill="1" applyBorder="1" applyAlignment="1">
      <alignment wrapText="1"/>
    </xf>
    <xf numFmtId="0" fontId="25" fillId="0" borderId="0" xfId="0" applyFont="1" applyFill="1" applyBorder="1" applyAlignment="1">
      <alignment vertical="center" wrapText="1"/>
    </xf>
    <xf numFmtId="4" fontId="24" fillId="2" borderId="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7" fillId="0" borderId="0" xfId="0" applyFont="1" applyAlignment="1">
      <alignment horizontal="left" vertical="center" wrapText="1"/>
    </xf>
    <xf numFmtId="3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164" fontId="25" fillId="0" borderId="1" xfId="0" applyNumberFormat="1" applyFont="1" applyFill="1" applyBorder="1" applyAlignment="1">
      <alignment horizontal="center" vertical="center" wrapText="1"/>
    </xf>
    <xf numFmtId="4" fontId="25" fillId="0" borderId="0" xfId="0" applyNumberFormat="1" applyFont="1" applyFill="1" applyBorder="1" applyAlignment="1">
      <alignment wrapText="1"/>
    </xf>
    <xf numFmtId="0" fontId="25" fillId="0" borderId="5" xfId="0" applyFont="1" applyFill="1" applyBorder="1" applyAlignment="1">
      <alignment vertical="center"/>
    </xf>
    <xf numFmtId="0" fontId="25" fillId="0" borderId="1" xfId="0" applyFont="1" applyFill="1" applyBorder="1" applyAlignment="1">
      <alignment horizontal="center" vertical="top"/>
    </xf>
    <xf numFmtId="0" fontId="25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left"/>
    </xf>
    <xf numFmtId="0" fontId="28" fillId="0" borderId="0" xfId="0" applyFont="1"/>
    <xf numFmtId="0" fontId="29" fillId="0" borderId="0" xfId="0" applyFont="1"/>
    <xf numFmtId="0" fontId="29" fillId="0" borderId="0" xfId="0" applyFont="1" applyAlignment="1">
      <alignment horizontal="left" vertical="center" indent="2"/>
    </xf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4" fontId="32" fillId="0" borderId="1" xfId="0" applyNumberFormat="1" applyFont="1" applyBorder="1" applyAlignment="1">
      <alignment horizontal="center" vertical="center" wrapText="1"/>
    </xf>
    <xf numFmtId="4" fontId="32" fillId="0" borderId="1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horizontal="right"/>
    </xf>
    <xf numFmtId="0" fontId="23" fillId="0" borderId="0" xfId="0" applyFont="1"/>
    <xf numFmtId="0" fontId="34" fillId="0" borderId="0" xfId="0" applyFont="1"/>
    <xf numFmtId="0" fontId="30" fillId="0" borderId="1" xfId="0" applyFont="1" applyBorder="1" applyAlignment="1">
      <alignment horizontal="center" vertical="center" wrapText="1"/>
    </xf>
    <xf numFmtId="0" fontId="33" fillId="0" borderId="1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/>
    <xf numFmtId="0" fontId="35" fillId="0" borderId="0" xfId="0" applyFont="1" applyAlignment="1">
      <alignment vertical="center"/>
    </xf>
    <xf numFmtId="0" fontId="23" fillId="0" borderId="0" xfId="0" applyFont="1" applyBorder="1" applyAlignment="1"/>
    <xf numFmtId="0" fontId="23" fillId="0" borderId="5" xfId="0" applyFont="1" applyBorder="1" applyAlignment="1"/>
    <xf numFmtId="0" fontId="35" fillId="0" borderId="0" xfId="0" applyFont="1" applyAlignment="1">
      <alignment horizontal="center" vertical="center"/>
    </xf>
    <xf numFmtId="0" fontId="29" fillId="0" borderId="0" xfId="0" applyFont="1" applyBorder="1"/>
    <xf numFmtId="0" fontId="36" fillId="0" borderId="0" xfId="0" applyFont="1" applyBorder="1" applyAlignment="1">
      <alignment vertical="center"/>
    </xf>
    <xf numFmtId="0" fontId="36" fillId="0" borderId="0" xfId="0" applyFont="1" applyAlignment="1">
      <alignment vertical="center"/>
    </xf>
    <xf numFmtId="0" fontId="29" fillId="0" borderId="0" xfId="0" applyFont="1" applyBorder="1" applyAlignment="1"/>
    <xf numFmtId="0" fontId="29" fillId="0" borderId="5" xfId="0" applyFont="1" applyBorder="1" applyAlignment="1"/>
    <xf numFmtId="0" fontId="29" fillId="0" borderId="5" xfId="0" applyFont="1" applyBorder="1"/>
    <xf numFmtId="0" fontId="36" fillId="0" borderId="5" xfId="0" applyFont="1" applyBorder="1" applyAlignment="1">
      <alignment vertic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vertical="center"/>
    </xf>
    <xf numFmtId="0" fontId="22" fillId="0" borderId="0" xfId="0" applyFont="1"/>
    <xf numFmtId="0" fontId="30" fillId="0" borderId="0" xfId="0" applyFont="1" applyAlignment="1"/>
    <xf numFmtId="0" fontId="25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left" wrapText="1"/>
    </xf>
    <xf numFmtId="0" fontId="25" fillId="0" borderId="0" xfId="0" applyFont="1" applyFill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left" wrapText="1"/>
    </xf>
    <xf numFmtId="0" fontId="25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center" wrapText="1"/>
    </xf>
    <xf numFmtId="0" fontId="24" fillId="0" borderId="0" xfId="0" applyFont="1" applyFill="1" applyAlignment="1">
      <alignment horizontal="center" vertical="center" wrapText="1"/>
    </xf>
    <xf numFmtId="0" fontId="26" fillId="0" borderId="1" xfId="0" applyNumberFormat="1" applyFont="1" applyFill="1" applyBorder="1" applyAlignment="1" applyProtection="1">
      <alignment horizontal="center" vertical="center"/>
    </xf>
    <xf numFmtId="4" fontId="25" fillId="0" borderId="1" xfId="0" applyNumberFormat="1" applyFont="1" applyFill="1" applyBorder="1" applyAlignment="1">
      <alignment horizontal="center" vertical="center" wrapText="1"/>
    </xf>
    <xf numFmtId="0" fontId="26" fillId="0" borderId="4" xfId="0" applyNumberFormat="1" applyFont="1" applyFill="1" applyBorder="1" applyAlignment="1" applyProtection="1">
      <alignment horizontal="center" vertical="center"/>
    </xf>
    <xf numFmtId="0" fontId="16" fillId="0" borderId="0" xfId="0" applyFont="1" applyFill="1" applyAlignment="1"/>
    <xf numFmtId="0" fontId="16" fillId="0" borderId="1" xfId="0" applyFont="1" applyFill="1" applyBorder="1" applyAlignment="1">
      <alignment horizontal="center" vertical="center" wrapText="1"/>
    </xf>
    <xf numFmtId="4" fontId="16" fillId="0" borderId="1" xfId="2" applyNumberFormat="1" applyFont="1" applyFill="1" applyBorder="1" applyAlignment="1">
      <alignment horizontal="center" vertical="center"/>
    </xf>
    <xf numFmtId="2" fontId="16" fillId="0" borderId="1" xfId="2" applyNumberFormat="1" applyFont="1" applyFill="1" applyBorder="1" applyAlignment="1">
      <alignment horizontal="center" vertical="center"/>
    </xf>
    <xf numFmtId="4" fontId="38" fillId="0" borderId="1" xfId="0" applyNumberFormat="1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0" fontId="24" fillId="0" borderId="0" xfId="0" applyFont="1" applyFill="1" applyAlignment="1">
      <alignment horizontal="left" vertical="center"/>
    </xf>
    <xf numFmtId="0" fontId="25" fillId="0" borderId="0" xfId="0" applyFont="1" applyFill="1" applyAlignment="1"/>
    <xf numFmtId="0" fontId="23" fillId="0" borderId="1" xfId="0" applyFont="1" applyFill="1" applyBorder="1" applyAlignment="1">
      <alignment horizontal="center" vertical="center" wrapText="1"/>
    </xf>
    <xf numFmtId="4" fontId="25" fillId="0" borderId="1" xfId="2" applyNumberFormat="1" applyFont="1" applyFill="1" applyBorder="1" applyAlignment="1">
      <alignment horizontal="center" vertical="center"/>
    </xf>
    <xf numFmtId="2" fontId="25" fillId="0" borderId="1" xfId="2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/>
    <xf numFmtId="0" fontId="25" fillId="0" borderId="0" xfId="0" applyFont="1" applyFill="1" applyAlignment="1">
      <alignment vertical="center"/>
    </xf>
    <xf numFmtId="4" fontId="25" fillId="0" borderId="1" xfId="0" applyNumberFormat="1" applyFont="1" applyFill="1" applyBorder="1" applyAlignment="1">
      <alignment horizontal="center" vertical="center"/>
    </xf>
    <xf numFmtId="2" fontId="25" fillId="0" borderId="0" xfId="0" applyNumberFormat="1" applyFont="1" applyFill="1" applyAlignment="1">
      <alignment horizontal="left"/>
    </xf>
    <xf numFmtId="0" fontId="25" fillId="0" borderId="0" xfId="0" applyFont="1" applyFill="1" applyBorder="1" applyAlignment="1">
      <alignment horizontal="left"/>
    </xf>
    <xf numFmtId="0" fontId="24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horizontal="center" vertical="center" wrapText="1"/>
    </xf>
    <xf numFmtId="2" fontId="25" fillId="0" borderId="0" xfId="0" applyNumberFormat="1" applyFont="1" applyFill="1" applyAlignment="1"/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4" fillId="0" borderId="0" xfId="0" applyFont="1" applyFill="1" applyBorder="1" applyAlignment="1">
      <alignment horizontal="left" vertical="center"/>
    </xf>
    <xf numFmtId="0" fontId="25" fillId="0" borderId="0" xfId="0" applyFont="1" applyFill="1"/>
    <xf numFmtId="0" fontId="25" fillId="0" borderId="1" xfId="0" applyFont="1" applyFill="1" applyBorder="1" applyAlignment="1">
      <alignment horizontal="center" vertical="top" wrapText="1"/>
    </xf>
    <xf numFmtId="165" fontId="25" fillId="0" borderId="1" xfId="0" applyNumberFormat="1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top" wrapText="1"/>
    </xf>
    <xf numFmtId="0" fontId="25" fillId="0" borderId="6" xfId="0" applyFont="1" applyFill="1" applyBorder="1" applyAlignment="1">
      <alignment vertical="top" wrapText="1"/>
    </xf>
    <xf numFmtId="0" fontId="25" fillId="0" borderId="6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6" fillId="0" borderId="1" xfId="0" applyNumberFormat="1" applyFont="1" applyFill="1" applyBorder="1" applyAlignment="1" applyProtection="1">
      <alignment horizontal="center" vertical="center"/>
    </xf>
    <xf numFmtId="4" fontId="25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wrapText="1"/>
    </xf>
    <xf numFmtId="0" fontId="25" fillId="0" borderId="0" xfId="0" applyFont="1" applyFill="1" applyAlignment="1">
      <alignment horizontal="left" wrapText="1"/>
    </xf>
    <xf numFmtId="0" fontId="25" fillId="0" borderId="6" xfId="0" applyFont="1" applyFill="1" applyBorder="1" applyAlignment="1">
      <alignment horizontal="left" vertical="center" wrapText="1"/>
    </xf>
    <xf numFmtId="0" fontId="38" fillId="0" borderId="0" xfId="0" applyFont="1" applyFill="1" applyAlignment="1">
      <alignment horizontal="left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/>
    </xf>
    <xf numFmtId="0" fontId="32" fillId="0" borderId="1" xfId="0" applyFont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38" fillId="3" borderId="1" xfId="0" applyFont="1" applyFill="1" applyBorder="1" applyAlignment="1">
      <alignment wrapText="1"/>
    </xf>
    <xf numFmtId="0" fontId="38" fillId="3" borderId="1" xfId="0" applyFont="1" applyFill="1" applyBorder="1" applyAlignment="1">
      <alignment horizontal="center" vertical="center" wrapText="1"/>
    </xf>
    <xf numFmtId="4" fontId="38" fillId="3" borderId="1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left" wrapText="1"/>
    </xf>
    <xf numFmtId="0" fontId="24" fillId="3" borderId="1" xfId="0" applyFont="1" applyFill="1" applyBorder="1" applyAlignment="1">
      <alignment horizontal="center" vertical="center" wrapText="1"/>
    </xf>
    <xf numFmtId="4" fontId="24" fillId="3" borderId="1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/>
    <xf numFmtId="0" fontId="24" fillId="3" borderId="1" xfId="0" applyFont="1" applyFill="1" applyBorder="1" applyAlignment="1">
      <alignment horizontal="center"/>
    </xf>
    <xf numFmtId="4" fontId="24" fillId="3" borderId="1" xfId="0" applyNumberFormat="1" applyFont="1" applyFill="1" applyBorder="1" applyAlignment="1">
      <alignment horizontal="center"/>
    </xf>
    <xf numFmtId="0" fontId="25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left" vertical="center" wrapText="1"/>
    </xf>
    <xf numFmtId="0" fontId="24" fillId="3" borderId="7" xfId="0" applyFont="1" applyFill="1" applyBorder="1" applyAlignment="1"/>
    <xf numFmtId="0" fontId="24" fillId="3" borderId="8" xfId="0" applyFont="1" applyFill="1" applyBorder="1" applyAlignment="1">
      <alignment horizontal="center" vertical="center"/>
    </xf>
    <xf numFmtId="0" fontId="24" fillId="3" borderId="5" xfId="0" applyFont="1" applyFill="1" applyBorder="1" applyAlignment="1"/>
    <xf numFmtId="0" fontId="24" fillId="3" borderId="14" xfId="0" applyFont="1" applyFill="1" applyBorder="1" applyAlignment="1">
      <alignment horizontal="center" vertical="center"/>
    </xf>
    <xf numFmtId="0" fontId="24" fillId="3" borderId="14" xfId="0" applyFont="1" applyFill="1" applyBorder="1" applyAlignment="1"/>
    <xf numFmtId="0" fontId="24" fillId="3" borderId="6" xfId="0" applyFont="1" applyFill="1" applyBorder="1" applyAlignment="1">
      <alignment horizontal="left" vertical="center"/>
    </xf>
    <xf numFmtId="0" fontId="24" fillId="3" borderId="13" xfId="0" applyFont="1" applyFill="1" applyBorder="1" applyAlignment="1">
      <alignment horizontal="left" vertical="center"/>
    </xf>
    <xf numFmtId="4" fontId="24" fillId="3" borderId="1" xfId="0" applyNumberFormat="1" applyFont="1" applyFill="1" applyBorder="1" applyAlignment="1"/>
    <xf numFmtId="1" fontId="26" fillId="0" borderId="1" xfId="0" applyNumberFormat="1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wrapText="1"/>
    </xf>
    <xf numFmtId="0" fontId="24" fillId="3" borderId="7" xfId="0" applyFont="1" applyFill="1" applyBorder="1" applyAlignment="1">
      <alignment wrapText="1"/>
    </xf>
    <xf numFmtId="0" fontId="24" fillId="3" borderId="8" xfId="0" applyFont="1" applyFill="1" applyBorder="1" applyAlignment="1">
      <alignment wrapText="1"/>
    </xf>
    <xf numFmtId="0" fontId="24" fillId="3" borderId="5" xfId="0" applyFont="1" applyFill="1" applyBorder="1" applyAlignment="1">
      <alignment wrapText="1"/>
    </xf>
    <xf numFmtId="0" fontId="24" fillId="3" borderId="14" xfId="0" applyFont="1" applyFill="1" applyBorder="1" applyAlignment="1">
      <alignment wrapText="1"/>
    </xf>
    <xf numFmtId="4" fontId="24" fillId="3" borderId="1" xfId="0" applyNumberFormat="1" applyFont="1" applyFill="1" applyBorder="1" applyAlignment="1">
      <alignment wrapText="1"/>
    </xf>
    <xf numFmtId="0" fontId="24" fillId="3" borderId="7" xfId="0" applyFont="1" applyFill="1" applyBorder="1" applyAlignment="1">
      <alignment horizontal="center" vertical="center" wrapText="1"/>
    </xf>
    <xf numFmtId="4" fontId="41" fillId="0" borderId="1" xfId="2" applyNumberFormat="1" applyFont="1" applyFill="1" applyBorder="1" applyAlignment="1">
      <alignment horizontal="center" vertical="center"/>
    </xf>
    <xf numFmtId="4" fontId="42" fillId="0" borderId="1" xfId="2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38" fillId="0" borderId="0" xfId="0" applyFont="1" applyFill="1" applyAlignment="1"/>
    <xf numFmtId="4" fontId="25" fillId="3" borderId="1" xfId="0" applyNumberFormat="1" applyFont="1" applyFill="1" applyBorder="1" applyAlignment="1">
      <alignment wrapText="1"/>
    </xf>
    <xf numFmtId="0" fontId="24" fillId="3" borderId="6" xfId="0" applyFont="1" applyFill="1" applyBorder="1" applyAlignment="1">
      <alignment horizontal="left" wrapText="1"/>
    </xf>
    <xf numFmtId="0" fontId="25" fillId="0" borderId="1" xfId="0" applyFont="1" applyBorder="1" applyAlignment="1">
      <alignment vertical="center" wrapText="1"/>
    </xf>
    <xf numFmtId="0" fontId="24" fillId="3" borderId="6" xfId="0" applyFont="1" applyFill="1" applyBorder="1" applyAlignment="1">
      <alignment horizontal="left" vertical="center" wrapText="1"/>
    </xf>
    <xf numFmtId="4" fontId="24" fillId="0" borderId="1" xfId="0" applyNumberFormat="1" applyFont="1" applyFill="1" applyBorder="1" applyAlignment="1">
      <alignment horizontal="right"/>
    </xf>
    <xf numFmtId="0" fontId="25" fillId="3" borderId="6" xfId="0" applyFont="1" applyFill="1" applyBorder="1" applyAlignment="1">
      <alignment horizontal="center" vertical="center" wrapText="1"/>
    </xf>
    <xf numFmtId="0" fontId="24" fillId="3" borderId="8" xfId="0" applyFont="1" applyFill="1" applyBorder="1" applyAlignment="1">
      <alignment horizontal="center" vertical="center" wrapText="1"/>
    </xf>
    <xf numFmtId="0" fontId="24" fillId="3" borderId="6" xfId="0" applyFont="1" applyFill="1" applyBorder="1" applyAlignment="1">
      <alignment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49" fontId="32" fillId="4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/>
    <xf numFmtId="4" fontId="32" fillId="0" borderId="0" xfId="0" applyNumberFormat="1" applyFont="1" applyFill="1"/>
    <xf numFmtId="0" fontId="43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vertical="center"/>
    </xf>
    <xf numFmtId="0" fontId="23" fillId="0" borderId="5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vertical="center"/>
    </xf>
    <xf numFmtId="0" fontId="23" fillId="0" borderId="1" xfId="0" applyFont="1" applyFill="1" applyBorder="1"/>
    <xf numFmtId="0" fontId="23" fillId="0" borderId="1" xfId="0" applyFont="1" applyFill="1" applyBorder="1" applyAlignment="1">
      <alignment horizontal="center" vertical="center" wrapText="1"/>
    </xf>
    <xf numFmtId="1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 wrapText="1"/>
    </xf>
    <xf numFmtId="4" fontId="23" fillId="0" borderId="1" xfId="0" applyNumberFormat="1" applyFont="1" applyFill="1" applyBorder="1" applyAlignment="1">
      <alignment horizontal="center" vertical="center" wrapText="1"/>
    </xf>
    <xf numFmtId="4" fontId="32" fillId="2" borderId="0" xfId="0" applyNumberFormat="1" applyFont="1" applyFill="1"/>
    <xf numFmtId="4" fontId="32" fillId="0" borderId="0" xfId="0" applyNumberFormat="1" applyFont="1" applyFill="1" applyAlignment="1">
      <alignment horizontal="center"/>
    </xf>
    <xf numFmtId="4" fontId="32" fillId="0" borderId="0" xfId="0" applyNumberFormat="1" applyFont="1" applyFill="1" applyAlignment="1">
      <alignment vertical="center"/>
    </xf>
    <xf numFmtId="4" fontId="32" fillId="0" borderId="0" xfId="0" applyNumberFormat="1" applyFont="1" applyFill="1" applyAlignment="1">
      <alignment horizontal="left" vertical="center"/>
    </xf>
    <xf numFmtId="3" fontId="23" fillId="0" borderId="1" xfId="0" applyNumberFormat="1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vertical="center" wrapText="1"/>
    </xf>
    <xf numFmtId="4" fontId="43" fillId="2" borderId="1" xfId="0" applyNumberFormat="1" applyFont="1" applyFill="1" applyBorder="1" applyAlignment="1">
      <alignment horizontal="center" vertical="center" wrapText="1"/>
    </xf>
    <xf numFmtId="3" fontId="43" fillId="2" borderId="1" xfId="0" applyNumberFormat="1" applyFont="1" applyFill="1" applyBorder="1" applyAlignment="1">
      <alignment horizontal="center" vertical="center" wrapText="1"/>
    </xf>
    <xf numFmtId="1" fontId="43" fillId="2" borderId="1" xfId="0" applyNumberFormat="1" applyFont="1" applyFill="1" applyBorder="1" applyAlignment="1">
      <alignment horizontal="center" vertical="center" wrapText="1"/>
    </xf>
    <xf numFmtId="0" fontId="23" fillId="2" borderId="0" xfId="0" applyFont="1" applyFill="1"/>
    <xf numFmtId="0" fontId="43" fillId="4" borderId="1" xfId="0" applyFont="1" applyFill="1" applyBorder="1" applyAlignment="1">
      <alignment vertical="center" wrapText="1"/>
    </xf>
    <xf numFmtId="4" fontId="43" fillId="4" borderId="1" xfId="0" applyNumberFormat="1" applyFont="1" applyFill="1" applyBorder="1" applyAlignment="1">
      <alignment horizontal="center" vertical="center" wrapText="1"/>
    </xf>
    <xf numFmtId="3" fontId="43" fillId="4" borderId="1" xfId="0" applyNumberFormat="1" applyFont="1" applyFill="1" applyBorder="1" applyAlignment="1">
      <alignment horizontal="center" vertical="center" wrapText="1"/>
    </xf>
    <xf numFmtId="1" fontId="43" fillId="4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vertical="center" wrapText="1"/>
    </xf>
    <xf numFmtId="4" fontId="23" fillId="2" borderId="1" xfId="0" applyNumberFormat="1" applyFont="1" applyFill="1" applyBorder="1" applyAlignment="1">
      <alignment horizontal="center" vertical="center" wrapText="1"/>
    </xf>
    <xf numFmtId="3" fontId="23" fillId="2" borderId="1" xfId="0" applyNumberFormat="1" applyFont="1" applyFill="1" applyBorder="1" applyAlignment="1">
      <alignment horizontal="center" vertical="center" wrapText="1"/>
    </xf>
    <xf numFmtId="4" fontId="32" fillId="0" borderId="0" xfId="0" applyNumberFormat="1" applyFont="1" applyFill="1" applyBorder="1"/>
    <xf numFmtId="3" fontId="25" fillId="2" borderId="1" xfId="0" applyNumberFormat="1" applyFont="1" applyFill="1" applyBorder="1" applyAlignment="1">
      <alignment horizontal="center" vertical="center" wrapText="1"/>
    </xf>
    <xf numFmtId="4" fontId="32" fillId="0" borderId="0" xfId="0" applyNumberFormat="1" applyFont="1" applyFill="1" applyBorder="1" applyAlignment="1">
      <alignment horizontal="center" vertical="center" wrapText="1"/>
    </xf>
    <xf numFmtId="1" fontId="23" fillId="0" borderId="0" xfId="0" applyNumberFormat="1" applyFont="1" applyFill="1"/>
    <xf numFmtId="1" fontId="23" fillId="0" borderId="0" xfId="0" applyNumberFormat="1" applyFont="1"/>
    <xf numFmtId="4" fontId="32" fillId="0" borderId="0" xfId="0" applyNumberFormat="1" applyFont="1"/>
    <xf numFmtId="0" fontId="23" fillId="0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 vertical="top" wrapText="1"/>
    </xf>
    <xf numFmtId="0" fontId="43" fillId="4" borderId="1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23" fillId="0" borderId="13" xfId="0" applyFont="1" applyFill="1" applyBorder="1" applyAlignment="1">
      <alignment vertical="center" wrapText="1"/>
    </xf>
    <xf numFmtId="0" fontId="43" fillId="4" borderId="1" xfId="0" applyFont="1" applyFill="1" applyBorder="1" applyAlignment="1">
      <alignment horizontal="center"/>
    </xf>
    <xf numFmtId="0" fontId="43" fillId="2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vertical="center" wrapText="1"/>
    </xf>
    <xf numFmtId="0" fontId="43" fillId="0" borderId="1" xfId="0" applyFont="1" applyFill="1" applyBorder="1" applyAlignment="1">
      <alignment horizontal="center" vertical="center"/>
    </xf>
    <xf numFmtId="0" fontId="43" fillId="0" borderId="4" xfId="0" applyFont="1" applyFill="1" applyBorder="1" applyAlignment="1">
      <alignment vertical="center" wrapText="1"/>
    </xf>
    <xf numFmtId="0" fontId="23" fillId="0" borderId="4" xfId="0" applyFont="1" applyFill="1" applyBorder="1" applyAlignment="1">
      <alignment horizontal="center"/>
    </xf>
    <xf numFmtId="3" fontId="23" fillId="0" borderId="2" xfId="0" applyNumberFormat="1" applyFont="1" applyFill="1" applyBorder="1" applyAlignment="1">
      <alignment horizontal="center" vertical="center" wrapText="1"/>
    </xf>
    <xf numFmtId="1" fontId="23" fillId="0" borderId="2" xfId="0" applyNumberFormat="1" applyFont="1" applyFill="1" applyBorder="1" applyAlignment="1">
      <alignment horizontal="center" vertical="center" wrapText="1"/>
    </xf>
    <xf numFmtId="4" fontId="23" fillId="0" borderId="2" xfId="0" applyNumberFormat="1" applyFont="1" applyFill="1" applyBorder="1" applyAlignment="1">
      <alignment horizontal="center" vertical="center" wrapText="1"/>
    </xf>
    <xf numFmtId="4" fontId="43" fillId="0" borderId="1" xfId="0" applyNumberFormat="1" applyFont="1" applyFill="1" applyBorder="1" applyAlignment="1">
      <alignment horizontal="center" vertical="center" wrapText="1"/>
    </xf>
    <xf numFmtId="3" fontId="43" fillId="0" borderId="1" xfId="0" applyNumberFormat="1" applyFont="1" applyFill="1" applyBorder="1" applyAlignment="1">
      <alignment horizontal="center" vertical="center" wrapText="1"/>
    </xf>
    <xf numFmtId="1" fontId="43" fillId="0" borderId="1" xfId="0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vertical="center" wrapText="1"/>
    </xf>
    <xf numFmtId="0" fontId="43" fillId="0" borderId="1" xfId="0" applyFont="1" applyFill="1" applyBorder="1" applyAlignment="1">
      <alignment horizontal="center" vertical="center" wrapText="1"/>
    </xf>
    <xf numFmtId="49" fontId="23" fillId="0" borderId="4" xfId="0" applyNumberFormat="1" applyFont="1" applyFill="1" applyBorder="1" applyAlignment="1">
      <alignment vertical="center" wrapText="1"/>
    </xf>
    <xf numFmtId="49" fontId="23" fillId="0" borderId="1" xfId="0" applyNumberFormat="1" applyFont="1" applyFill="1" applyBorder="1" applyAlignment="1">
      <alignment vertical="center" wrapText="1"/>
    </xf>
    <xf numFmtId="49" fontId="23" fillId="0" borderId="1" xfId="0" applyNumberFormat="1" applyFont="1" applyFill="1" applyBorder="1" applyAlignment="1">
      <alignment horizontal="left" vertical="center" wrapText="1"/>
    </xf>
    <xf numFmtId="49" fontId="32" fillId="2" borderId="1" xfId="0" applyNumberFormat="1" applyFont="1" applyFill="1" applyBorder="1" applyAlignment="1">
      <alignment horizontal="left" vertical="center" wrapText="1"/>
    </xf>
    <xf numFmtId="0" fontId="43" fillId="4" borderId="1" xfId="0" applyFont="1" applyFill="1" applyBorder="1" applyAlignment="1">
      <alignment horizontal="center" vertical="center"/>
    </xf>
    <xf numFmtId="49" fontId="43" fillId="4" borderId="1" xfId="0" applyNumberFormat="1" applyFont="1" applyFill="1" applyBorder="1" applyAlignment="1">
      <alignment vertical="center" wrapText="1"/>
    </xf>
    <xf numFmtId="49" fontId="23" fillId="0" borderId="2" xfId="0" applyNumberFormat="1" applyFont="1" applyFill="1" applyBorder="1" applyAlignment="1">
      <alignment vertical="center" wrapText="1"/>
    </xf>
    <xf numFmtId="1" fontId="23" fillId="2" borderId="1" xfId="0" applyNumberFormat="1" applyFont="1" applyFill="1" applyBorder="1" applyAlignment="1">
      <alignment horizontal="center" vertical="center" wrapText="1"/>
    </xf>
    <xf numFmtId="4" fontId="23" fillId="0" borderId="1" xfId="0" applyNumberFormat="1" applyFont="1" applyFill="1" applyBorder="1" applyAlignment="1">
      <alignment horizontal="center" vertical="center" wrapText="1"/>
    </xf>
    <xf numFmtId="1" fontId="23" fillId="0" borderId="1" xfId="0" applyNumberFormat="1" applyFont="1" applyFill="1" applyBorder="1" applyAlignment="1">
      <alignment horizontal="center" vertical="center" wrapText="1"/>
    </xf>
    <xf numFmtId="3" fontId="23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vertical="center" wrapText="1"/>
    </xf>
    <xf numFmtId="0" fontId="25" fillId="0" borderId="6" xfId="0" applyFont="1" applyBorder="1" applyAlignment="1">
      <alignment vertical="center" wrapText="1"/>
    </xf>
    <xf numFmtId="0" fontId="0" fillId="0" borderId="0" xfId="0" applyBorder="1" applyAlignment="1">
      <alignment horizontal="center" wrapText="1"/>
    </xf>
    <xf numFmtId="4" fontId="32" fillId="0" borderId="0" xfId="0" applyNumberFormat="1" applyFont="1" applyFill="1" applyAlignment="1"/>
    <xf numFmtId="0" fontId="23" fillId="0" borderId="1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vertical="center" wrapText="1"/>
    </xf>
    <xf numFmtId="0" fontId="33" fillId="0" borderId="0" xfId="0" applyFont="1" applyAlignment="1">
      <alignment horizontal="right"/>
    </xf>
    <xf numFmtId="4" fontId="23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wrapText="1"/>
    </xf>
    <xf numFmtId="0" fontId="24" fillId="0" borderId="0" xfId="0" applyFont="1" applyFill="1" applyBorder="1" applyAlignment="1">
      <alignment horizontal="center" vertical="center"/>
    </xf>
    <xf numFmtId="0" fontId="0" fillId="6" borderId="0" xfId="0" applyFill="1"/>
    <xf numFmtId="0" fontId="0" fillId="6" borderId="9" xfId="0" applyFill="1" applyBorder="1"/>
    <xf numFmtId="0" fontId="24" fillId="4" borderId="1" xfId="0" applyFont="1" applyFill="1" applyBorder="1" applyAlignment="1">
      <alignment horizontal="center" vertical="center" wrapText="1"/>
    </xf>
    <xf numFmtId="0" fontId="25" fillId="0" borderId="0" xfId="0" applyFont="1"/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27" fillId="0" borderId="0" xfId="0" applyFont="1" applyAlignment="1">
      <alignment horizontal="center"/>
    </xf>
    <xf numFmtId="0" fontId="48" fillId="0" borderId="0" xfId="0" applyFont="1"/>
    <xf numFmtId="0" fontId="26" fillId="0" borderId="1" xfId="0" applyFont="1" applyFill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49" fillId="2" borderId="1" xfId="2" applyNumberFormat="1" applyFont="1" applyFill="1" applyBorder="1" applyAlignment="1" applyProtection="1">
      <alignment horizontal="left" vertical="center" wrapText="1"/>
    </xf>
    <xf numFmtId="0" fontId="49" fillId="2" borderId="1" xfId="2" applyNumberFormat="1" applyFont="1" applyFill="1" applyBorder="1" applyAlignment="1" applyProtection="1">
      <alignment horizontal="center" vertical="center"/>
    </xf>
    <xf numFmtId="0" fontId="24" fillId="4" borderId="1" xfId="0" applyFont="1" applyFill="1" applyBorder="1"/>
    <xf numFmtId="0" fontId="50" fillId="4" borderId="1" xfId="2" applyNumberFormat="1" applyFont="1" applyFill="1" applyBorder="1" applyAlignment="1" applyProtection="1">
      <alignment horizontal="left" wrapText="1"/>
    </xf>
    <xf numFmtId="4" fontId="38" fillId="4" borderId="1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5" fillId="4" borderId="1" xfId="0" applyFont="1" applyFill="1" applyBorder="1"/>
    <xf numFmtId="0" fontId="26" fillId="0" borderId="0" xfId="0" applyFont="1" applyFill="1" applyBorder="1" applyAlignment="1">
      <alignment horizontal="left"/>
    </xf>
    <xf numFmtId="0" fontId="26" fillId="0" borderId="0" xfId="0" applyFont="1" applyFill="1" applyAlignment="1">
      <alignment wrapText="1"/>
    </xf>
    <xf numFmtId="4" fontId="26" fillId="0" borderId="0" xfId="0" applyNumberFormat="1" applyFont="1" applyFill="1" applyAlignment="1">
      <alignment wrapText="1"/>
    </xf>
    <xf numFmtId="0" fontId="26" fillId="0" borderId="0" xfId="0" applyFont="1"/>
    <xf numFmtId="0" fontId="25" fillId="0" borderId="0" xfId="0" applyFont="1" applyFill="1" applyAlignment="1">
      <alignment horizontal="center"/>
    </xf>
    <xf numFmtId="4" fontId="25" fillId="0" borderId="0" xfId="0" applyNumberFormat="1" applyFont="1"/>
    <xf numFmtId="1" fontId="25" fillId="0" borderId="1" xfId="0" applyNumberFormat="1" applyFont="1" applyBorder="1" applyAlignment="1">
      <alignment horizontal="center"/>
    </xf>
    <xf numFmtId="1" fontId="26" fillId="4" borderId="1" xfId="0" applyNumberFormat="1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/>
    </xf>
    <xf numFmtId="4" fontId="42" fillId="0" borderId="0" xfId="0" applyNumberFormat="1" applyFont="1"/>
    <xf numFmtId="0" fontId="42" fillId="0" borderId="0" xfId="0" applyFont="1"/>
    <xf numFmtId="0" fontId="26" fillId="0" borderId="1" xfId="0" applyFont="1" applyBorder="1" applyAlignment="1">
      <alignment horizontal="center" vertical="center" wrapText="1"/>
    </xf>
    <xf numFmtId="0" fontId="25" fillId="0" borderId="0" xfId="0" applyFont="1" applyFill="1" applyBorder="1"/>
    <xf numFmtId="0" fontId="27" fillId="0" borderId="0" xfId="0" applyFont="1" applyAlignment="1">
      <alignment horizontal="left" vertical="center"/>
    </xf>
    <xf numFmtId="4" fontId="24" fillId="0" borderId="0" xfId="0" applyNumberFormat="1" applyFont="1" applyFill="1" applyBorder="1" applyAlignment="1">
      <alignment horizontal="center"/>
    </xf>
    <xf numFmtId="1" fontId="25" fillId="0" borderId="1" xfId="0" applyNumberFormat="1" applyFont="1" applyBorder="1" applyAlignment="1">
      <alignment horizontal="center" vertical="center"/>
    </xf>
    <xf numFmtId="0" fontId="24" fillId="4" borderId="1" xfId="0" applyFont="1" applyFill="1" applyBorder="1" applyAlignment="1"/>
    <xf numFmtId="0" fontId="25" fillId="0" borderId="0" xfId="0" applyFont="1" applyBorder="1"/>
    <xf numFmtId="3" fontId="26" fillId="0" borderId="0" xfId="0" applyNumberFormat="1" applyFont="1" applyBorder="1" applyAlignment="1">
      <alignment horizontal="center"/>
    </xf>
    <xf numFmtId="4" fontId="26" fillId="0" borderId="0" xfId="0" applyNumberFormat="1" applyFont="1" applyBorder="1" applyAlignment="1">
      <alignment horizontal="center" wrapText="1"/>
    </xf>
    <xf numFmtId="0" fontId="25" fillId="4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vertical="center" wrapText="1"/>
    </xf>
    <xf numFmtId="0" fontId="25" fillId="2" borderId="0" xfId="0" applyFont="1" applyFill="1" applyAlignment="1">
      <alignment wrapText="1"/>
    </xf>
    <xf numFmtId="0" fontId="24" fillId="2" borderId="0" xfId="0" applyFont="1" applyFill="1" applyBorder="1" applyAlignment="1">
      <alignment horizontal="center" vertical="top" wrapText="1"/>
    </xf>
    <xf numFmtId="0" fontId="27" fillId="4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left"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 wrapText="1"/>
    </xf>
    <xf numFmtId="0" fontId="25" fillId="0" borderId="0" xfId="0" applyFont="1" applyBorder="1" applyAlignment="1">
      <alignment horizont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49" fontId="24" fillId="4" borderId="1" xfId="0" applyNumberFormat="1" applyFont="1" applyFill="1" applyBorder="1" applyAlignment="1">
      <alignment horizontal="center" vertical="center" wrapText="1"/>
    </xf>
    <xf numFmtId="49" fontId="24" fillId="2" borderId="1" xfId="0" applyNumberFormat="1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vertical="center" wrapText="1"/>
    </xf>
    <xf numFmtId="4" fontId="25" fillId="2" borderId="0" xfId="0" applyNumberFormat="1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top" wrapText="1"/>
    </xf>
    <xf numFmtId="0" fontId="25" fillId="2" borderId="0" xfId="0" applyFont="1" applyFill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/>
    </xf>
    <xf numFmtId="3" fontId="24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vertical="top" wrapText="1"/>
    </xf>
    <xf numFmtId="4" fontId="52" fillId="0" borderId="0" xfId="0" applyNumberFormat="1" applyFont="1" applyFill="1"/>
    <xf numFmtId="0" fontId="25" fillId="0" borderId="6" xfId="0" applyFont="1" applyFill="1" applyBorder="1" applyAlignment="1">
      <alignment horizontal="left" vertical="center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5" fillId="2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4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/>
    </xf>
    <xf numFmtId="0" fontId="23" fillId="0" borderId="2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3" fillId="0" borderId="1" xfId="2" applyNumberFormat="1" applyFont="1" applyFill="1" applyBorder="1" applyAlignment="1" applyProtection="1">
      <alignment horizontal="left" vertical="top" wrapText="1"/>
    </xf>
    <xf numFmtId="0" fontId="3" fillId="0" borderId="1" xfId="2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 applyProtection="1">
      <alignment horizontal="left" wrapText="1"/>
    </xf>
    <xf numFmtId="0" fontId="3" fillId="0" borderId="1" xfId="2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vertical="top" wrapText="1"/>
    </xf>
    <xf numFmtId="0" fontId="17" fillId="0" borderId="0" xfId="0" applyFont="1" applyFill="1" applyBorder="1" applyAlignment="1">
      <alignment wrapText="1"/>
    </xf>
    <xf numFmtId="1" fontId="17" fillId="0" borderId="0" xfId="0" applyNumberFormat="1" applyFont="1" applyFill="1" applyBorder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25" fillId="2" borderId="1" xfId="0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3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center" wrapText="1"/>
    </xf>
    <xf numFmtId="1" fontId="23" fillId="0" borderId="1" xfId="0" applyNumberFormat="1" applyFont="1" applyFill="1" applyBorder="1" applyAlignment="1">
      <alignment horizontal="center" vertical="center" wrapText="1"/>
    </xf>
    <xf numFmtId="4" fontId="23" fillId="0" borderId="1" xfId="0" applyNumberFormat="1" applyFont="1" applyFill="1" applyBorder="1" applyAlignment="1">
      <alignment horizontal="center" vertical="center" wrapText="1"/>
    </xf>
    <xf numFmtId="0" fontId="32" fillId="0" borderId="1" xfId="1" applyFont="1" applyFill="1" applyBorder="1" applyAlignment="1">
      <alignment horizontal="center" vertical="top" wrapText="1"/>
    </xf>
    <xf numFmtId="0" fontId="43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 vertical="center"/>
    </xf>
    <xf numFmtId="1" fontId="23" fillId="0" borderId="1" xfId="0" applyNumberFormat="1" applyFont="1" applyFill="1" applyBorder="1" applyAlignment="1">
      <alignment horizontal="center" vertical="top" wrapText="1"/>
    </xf>
    <xf numFmtId="4" fontId="32" fillId="0" borderId="12" xfId="0" applyNumberFormat="1" applyFont="1" applyFill="1" applyBorder="1" applyAlignment="1">
      <alignment horizontal="center"/>
    </xf>
    <xf numFmtId="4" fontId="32" fillId="0" borderId="0" xfId="0" applyNumberFormat="1" applyFont="1" applyFill="1" applyAlignment="1">
      <alignment horizontal="center"/>
    </xf>
    <xf numFmtId="0" fontId="23" fillId="0" borderId="2" xfId="0" applyFont="1" applyFill="1" applyBorder="1" applyAlignment="1">
      <alignment horizontal="center"/>
    </xf>
    <xf numFmtId="0" fontId="23" fillId="0" borderId="4" xfId="0" applyFont="1" applyFill="1" applyBorder="1" applyAlignment="1">
      <alignment horizontal="center"/>
    </xf>
    <xf numFmtId="0" fontId="23" fillId="0" borderId="2" xfId="0" applyFont="1" applyFill="1" applyBorder="1" applyAlignment="1">
      <alignment horizontal="center" vertical="top"/>
    </xf>
    <xf numFmtId="0" fontId="23" fillId="0" borderId="3" xfId="0" applyFont="1" applyFill="1" applyBorder="1" applyAlignment="1">
      <alignment horizontal="center" vertical="top"/>
    </xf>
    <xf numFmtId="0" fontId="23" fillId="0" borderId="4" xfId="0" applyFont="1" applyFill="1" applyBorder="1" applyAlignment="1">
      <alignment horizontal="center" vertical="top"/>
    </xf>
    <xf numFmtId="0" fontId="23" fillId="0" borderId="1" xfId="0" applyFont="1" applyFill="1" applyBorder="1" applyAlignment="1">
      <alignment horizontal="center"/>
    </xf>
    <xf numFmtId="0" fontId="32" fillId="0" borderId="1" xfId="0" applyNumberFormat="1" applyFont="1" applyFill="1" applyBorder="1" applyAlignment="1" applyProtection="1">
      <alignment horizontal="left" vertical="center" wrapText="1"/>
    </xf>
    <xf numFmtId="4" fontId="32" fillId="4" borderId="1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/>
    </xf>
    <xf numFmtId="4" fontId="23" fillId="0" borderId="1" xfId="0" applyNumberFormat="1" applyFont="1" applyBorder="1" applyAlignment="1">
      <alignment horizontal="center" vertical="center"/>
    </xf>
    <xf numFmtId="0" fontId="32" fillId="4" borderId="1" xfId="0" applyFont="1" applyFill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32" fillId="4" borderId="1" xfId="1" applyFont="1" applyFill="1" applyBorder="1" applyAlignment="1">
      <alignment vertical="center" wrapText="1"/>
    </xf>
    <xf numFmtId="0" fontId="31" fillId="0" borderId="0" xfId="0" applyFont="1" applyAlignment="1">
      <alignment horizontal="center" vertical="center"/>
    </xf>
    <xf numFmtId="0" fontId="32" fillId="0" borderId="1" xfId="1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49" fontId="23" fillId="0" borderId="7" xfId="0" applyNumberFormat="1" applyFont="1" applyBorder="1" applyAlignment="1">
      <alignment horizontal="center" vertical="center" wrapText="1"/>
    </xf>
    <xf numFmtId="49" fontId="23" fillId="0" borderId="8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0" fontId="38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vertical="top"/>
    </xf>
    <xf numFmtId="0" fontId="16" fillId="0" borderId="0" xfId="0" applyFont="1" applyFill="1" applyBorder="1" applyAlignment="1">
      <alignment horizontal="center" vertical="center"/>
    </xf>
    <xf numFmtId="0" fontId="38" fillId="0" borderId="0" xfId="0" applyFont="1" applyFill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wrapText="1"/>
    </xf>
    <xf numFmtId="0" fontId="23" fillId="0" borderId="7" xfId="0" applyFont="1" applyFill="1" applyBorder="1" applyAlignment="1">
      <alignment horizontal="center" wrapText="1"/>
    </xf>
    <xf numFmtId="0" fontId="23" fillId="0" borderId="8" xfId="0" applyFont="1" applyFill="1" applyBorder="1" applyAlignment="1">
      <alignment horizont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3" fillId="0" borderId="2" xfId="2" applyFont="1" applyFill="1" applyBorder="1" applyAlignment="1">
      <alignment horizontal="center" vertical="center" wrapText="1"/>
    </xf>
    <xf numFmtId="0" fontId="23" fillId="0" borderId="3" xfId="2" applyFont="1" applyFill="1" applyBorder="1" applyAlignment="1">
      <alignment horizontal="center" vertical="center" wrapText="1"/>
    </xf>
    <xf numFmtId="0" fontId="23" fillId="0" borderId="4" xfId="2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left" wrapText="1"/>
    </xf>
    <xf numFmtId="0" fontId="25" fillId="0" borderId="6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left" vertical="center" wrapText="1"/>
    </xf>
    <xf numFmtId="0" fontId="25" fillId="0" borderId="11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left" vertical="center" wrapText="1"/>
    </xf>
    <xf numFmtId="0" fontId="24" fillId="0" borderId="7" xfId="0" applyFont="1" applyFill="1" applyBorder="1" applyAlignment="1">
      <alignment horizontal="left" vertical="center" wrapText="1"/>
    </xf>
    <xf numFmtId="0" fontId="24" fillId="0" borderId="8" xfId="0" applyFont="1" applyFill="1" applyBorder="1" applyAlignment="1">
      <alignment horizontal="left" vertical="center" wrapText="1"/>
    </xf>
    <xf numFmtId="0" fontId="18" fillId="5" borderId="6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left" vertical="center" wrapText="1"/>
    </xf>
    <xf numFmtId="4" fontId="2" fillId="0" borderId="1" xfId="7" applyNumberFormat="1" applyFont="1" applyFill="1" applyBorder="1" applyAlignment="1">
      <alignment horizontal="center" vertical="center" wrapText="1"/>
    </xf>
    <xf numFmtId="4" fontId="2" fillId="0" borderId="1" xfId="7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4" fontId="5" fillId="0" borderId="1" xfId="7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wrapText="1"/>
    </xf>
    <xf numFmtId="4" fontId="5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 wrapText="1"/>
    </xf>
    <xf numFmtId="4" fontId="25" fillId="2" borderId="6" xfId="0" applyNumberFormat="1" applyFont="1" applyFill="1" applyBorder="1" applyAlignment="1">
      <alignment horizontal="center" vertical="center" wrapText="1"/>
    </xf>
    <xf numFmtId="4" fontId="25" fillId="2" borderId="7" xfId="0" applyNumberFormat="1" applyFont="1" applyFill="1" applyBorder="1" applyAlignment="1">
      <alignment horizontal="center" vertical="center" wrapText="1"/>
    </xf>
    <xf numFmtId="4" fontId="25" fillId="2" borderId="8" xfId="0" applyNumberFormat="1" applyFont="1" applyFill="1" applyBorder="1" applyAlignment="1">
      <alignment horizontal="center" vertical="center" wrapText="1"/>
    </xf>
    <xf numFmtId="4" fontId="24" fillId="4" borderId="6" xfId="0" applyNumberFormat="1" applyFont="1" applyFill="1" applyBorder="1" applyAlignment="1">
      <alignment horizontal="center" vertical="center" wrapText="1"/>
    </xf>
    <xf numFmtId="4" fontId="24" fillId="4" borderId="7" xfId="0" applyNumberFormat="1" applyFont="1" applyFill="1" applyBorder="1" applyAlignment="1">
      <alignment horizontal="center" vertical="center" wrapText="1"/>
    </xf>
    <xf numFmtId="4" fontId="24" fillId="4" borderId="8" xfId="0" applyNumberFormat="1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left" wrapText="1"/>
    </xf>
    <xf numFmtId="4" fontId="25" fillId="0" borderId="1" xfId="0" applyNumberFormat="1" applyFont="1" applyBorder="1" applyAlignment="1">
      <alignment horizontal="center"/>
    </xf>
    <xf numFmtId="0" fontId="25" fillId="0" borderId="1" xfId="0" applyFont="1" applyBorder="1" applyAlignment="1">
      <alignment horizontal="left"/>
    </xf>
    <xf numFmtId="4" fontId="25" fillId="0" borderId="1" xfId="0" applyNumberFormat="1" applyFont="1" applyBorder="1" applyAlignment="1">
      <alignment horizontal="center" vertical="center"/>
    </xf>
    <xf numFmtId="0" fontId="25" fillId="2" borderId="6" xfId="0" applyFont="1" applyFill="1" applyBorder="1" applyAlignment="1">
      <alignment horizontal="left" vertical="center" wrapText="1"/>
    </xf>
    <xf numFmtId="0" fontId="25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wrapText="1"/>
    </xf>
    <xf numFmtId="0" fontId="25" fillId="2" borderId="7" xfId="0" applyFont="1" applyFill="1" applyBorder="1" applyAlignment="1">
      <alignment horizontal="center" wrapText="1"/>
    </xf>
    <xf numFmtId="0" fontId="25" fillId="2" borderId="8" xfId="0" applyFont="1" applyFill="1" applyBorder="1" applyAlignment="1">
      <alignment horizontal="center" wrapText="1"/>
    </xf>
    <xf numFmtId="0" fontId="27" fillId="4" borderId="6" xfId="0" applyFont="1" applyFill="1" applyBorder="1" applyAlignment="1">
      <alignment horizontal="left" vertical="center" wrapText="1"/>
    </xf>
    <xf numFmtId="0" fontId="27" fillId="4" borderId="7" xfId="0" applyFont="1" applyFill="1" applyBorder="1" applyAlignment="1">
      <alignment horizontal="left" vertical="center" wrapText="1"/>
    </xf>
    <xf numFmtId="0" fontId="27" fillId="4" borderId="8" xfId="0" applyFont="1" applyFill="1" applyBorder="1" applyAlignment="1">
      <alignment horizontal="left" vertical="center" wrapText="1"/>
    </xf>
    <xf numFmtId="3" fontId="26" fillId="0" borderId="0" xfId="0" applyNumberFormat="1" applyFont="1" applyBorder="1" applyAlignment="1">
      <alignment horizontal="center"/>
    </xf>
    <xf numFmtId="4" fontId="26" fillId="0" borderId="0" xfId="0" applyNumberFormat="1" applyFont="1" applyBorder="1" applyAlignment="1">
      <alignment horizontal="center" wrapText="1"/>
    </xf>
    <xf numFmtId="4" fontId="24" fillId="4" borderId="1" xfId="0" applyNumberFormat="1" applyFont="1" applyFill="1" applyBorder="1" applyAlignment="1">
      <alignment horizontal="center" vertical="center"/>
    </xf>
    <xf numFmtId="3" fontId="24" fillId="4" borderId="1" xfId="0" applyNumberFormat="1" applyFont="1" applyFill="1" applyBorder="1" applyAlignment="1">
      <alignment horizontal="center" vertical="center"/>
    </xf>
    <xf numFmtId="0" fontId="25" fillId="2" borderId="0" xfId="0" applyFont="1" applyFill="1" applyAlignment="1">
      <alignment horizontal="left" vertical="center" wrapText="1"/>
    </xf>
    <xf numFmtId="0" fontId="25" fillId="0" borderId="0" xfId="0" applyFont="1" applyAlignment="1">
      <alignment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7" fillId="4" borderId="1" xfId="0" applyFont="1" applyFill="1" applyBorder="1" applyAlignment="1">
      <alignment horizontal="left" vertical="center" wrapText="1"/>
    </xf>
    <xf numFmtId="0" fontId="24" fillId="4" borderId="1" xfId="0" applyFont="1" applyFill="1" applyBorder="1" applyAlignment="1">
      <alignment horizontal="left" vertical="center" wrapText="1"/>
    </xf>
    <xf numFmtId="4" fontId="24" fillId="4" borderId="1" xfId="0" applyNumberFormat="1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4" fontId="25" fillId="2" borderId="1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3" fontId="25" fillId="0" borderId="1" xfId="0" applyNumberFormat="1" applyFont="1" applyBorder="1" applyAlignment="1">
      <alignment horizont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left" wrapText="1"/>
    </xf>
    <xf numFmtId="0" fontId="25" fillId="0" borderId="1" xfId="0" applyFont="1" applyBorder="1" applyAlignment="1">
      <alignment horizontal="center" vertical="center" wrapText="1"/>
    </xf>
    <xf numFmtId="0" fontId="26" fillId="2" borderId="1" xfId="2" applyFont="1" applyFill="1" applyBorder="1" applyAlignment="1">
      <alignment vertical="center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51" fillId="4" borderId="6" xfId="1" applyFont="1" applyFill="1" applyBorder="1" applyAlignment="1">
      <alignment horizontal="left" vertical="center" wrapText="1"/>
    </xf>
    <xf numFmtId="0" fontId="51" fillId="4" borderId="7" xfId="1" applyFont="1" applyFill="1" applyBorder="1" applyAlignment="1">
      <alignment horizontal="left" vertical="center" wrapText="1"/>
    </xf>
    <xf numFmtId="0" fontId="51" fillId="4" borderId="8" xfId="1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wrapText="1"/>
    </xf>
    <xf numFmtId="4" fontId="24" fillId="2" borderId="6" xfId="0" applyNumberFormat="1" applyFont="1" applyFill="1" applyBorder="1" applyAlignment="1">
      <alignment horizontal="center" vertical="center" wrapText="1"/>
    </xf>
    <xf numFmtId="4" fontId="24" fillId="2" borderId="7" xfId="0" applyNumberFormat="1" applyFont="1" applyFill="1" applyBorder="1" applyAlignment="1">
      <alignment horizontal="center" vertical="center" wrapText="1"/>
    </xf>
    <xf numFmtId="4" fontId="24" fillId="2" borderId="8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wrapText="1"/>
    </xf>
    <xf numFmtId="0" fontId="25" fillId="2" borderId="1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46" fillId="2" borderId="0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51" fillId="4" borderId="6" xfId="0" applyFont="1" applyFill="1" applyBorder="1" applyAlignment="1">
      <alignment horizontal="left" vertical="center" wrapText="1"/>
    </xf>
    <xf numFmtId="0" fontId="51" fillId="4" borderId="7" xfId="0" applyFont="1" applyFill="1" applyBorder="1" applyAlignment="1">
      <alignment horizontal="left" vertical="center" wrapText="1"/>
    </xf>
    <xf numFmtId="0" fontId="51" fillId="4" borderId="8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left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vertical="center" wrapText="1"/>
    </xf>
    <xf numFmtId="0" fontId="26" fillId="2" borderId="6" xfId="0" applyFont="1" applyFill="1" applyBorder="1" applyAlignment="1">
      <alignment vertical="top" wrapText="1"/>
    </xf>
    <xf numFmtId="0" fontId="26" fillId="2" borderId="7" xfId="0" applyFont="1" applyFill="1" applyBorder="1" applyAlignment="1">
      <alignment vertical="top" wrapText="1"/>
    </xf>
    <xf numFmtId="0" fontId="25" fillId="0" borderId="7" xfId="0" applyFont="1" applyBorder="1" applyAlignment="1">
      <alignment vertical="top" wrapText="1"/>
    </xf>
    <xf numFmtId="0" fontId="25" fillId="0" borderId="8" xfId="0" applyFont="1" applyBorder="1" applyAlignment="1">
      <alignment vertical="top" wrapText="1"/>
    </xf>
    <xf numFmtId="0" fontId="26" fillId="2" borderId="1" xfId="0" applyFont="1" applyFill="1" applyBorder="1" applyAlignment="1">
      <alignment vertical="top" wrapText="1"/>
    </xf>
    <xf numFmtId="0" fontId="25" fillId="0" borderId="1" xfId="0" applyFont="1" applyBorder="1" applyAlignment="1">
      <alignment wrapText="1"/>
    </xf>
    <xf numFmtId="0" fontId="0" fillId="0" borderId="7" xfId="0" applyBorder="1" applyAlignment="1">
      <alignment wrapText="1"/>
    </xf>
    <xf numFmtId="4" fontId="24" fillId="2" borderId="1" xfId="0" applyNumberFormat="1" applyFont="1" applyFill="1" applyBorder="1" applyAlignment="1">
      <alignment horizontal="center" vertical="center" wrapText="1"/>
    </xf>
    <xf numFmtId="4" fontId="25" fillId="0" borderId="6" xfId="0" applyNumberFormat="1" applyFont="1" applyFill="1" applyBorder="1" applyAlignment="1">
      <alignment horizontal="center" vertical="center" wrapText="1"/>
    </xf>
    <xf numFmtId="4" fontId="25" fillId="0" borderId="7" xfId="0" applyNumberFormat="1" applyFont="1" applyFill="1" applyBorder="1" applyAlignment="1">
      <alignment horizontal="center" vertical="center" wrapText="1"/>
    </xf>
    <xf numFmtId="4" fontId="25" fillId="0" borderId="8" xfId="0" applyNumberFormat="1" applyFont="1" applyFill="1" applyBorder="1" applyAlignment="1">
      <alignment horizontal="center" vertical="center" wrapText="1"/>
    </xf>
    <xf numFmtId="0" fontId="26" fillId="0" borderId="1" xfId="0" applyNumberFormat="1" applyFont="1" applyFill="1" applyBorder="1" applyAlignment="1" applyProtection="1">
      <alignment horizontal="left" wrapText="1"/>
    </xf>
    <xf numFmtId="4" fontId="25" fillId="0" borderId="6" xfId="0" applyNumberFormat="1" applyFont="1" applyFill="1" applyBorder="1" applyAlignment="1">
      <alignment horizontal="center" vertical="center"/>
    </xf>
    <xf numFmtId="4" fontId="25" fillId="0" borderId="7" xfId="0" applyNumberFormat="1" applyFont="1" applyFill="1" applyBorder="1" applyAlignment="1">
      <alignment horizontal="center" vertical="center"/>
    </xf>
    <xf numFmtId="4" fontId="25" fillId="0" borderId="8" xfId="0" applyNumberFormat="1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left"/>
    </xf>
    <xf numFmtId="0" fontId="24" fillId="4" borderId="6" xfId="0" applyFont="1" applyFill="1" applyBorder="1" applyAlignment="1">
      <alignment horizontal="center"/>
    </xf>
    <xf numFmtId="0" fontId="24" fillId="4" borderId="7" xfId="0" applyFont="1" applyFill="1" applyBorder="1" applyAlignment="1">
      <alignment horizontal="center"/>
    </xf>
    <xf numFmtId="0" fontId="24" fillId="4" borderId="8" xfId="0" applyFont="1" applyFill="1" applyBorder="1" applyAlignment="1">
      <alignment horizontal="center"/>
    </xf>
    <xf numFmtId="4" fontId="24" fillId="4" borderId="6" xfId="0" applyNumberFormat="1" applyFont="1" applyFill="1" applyBorder="1" applyAlignment="1">
      <alignment horizontal="center"/>
    </xf>
    <xf numFmtId="4" fontId="24" fillId="4" borderId="7" xfId="0" applyNumberFormat="1" applyFont="1" applyFill="1" applyBorder="1" applyAlignment="1">
      <alignment horizontal="center"/>
    </xf>
    <xf numFmtId="4" fontId="24" fillId="4" borderId="8" xfId="0" applyNumberFormat="1" applyFont="1" applyFill="1" applyBorder="1" applyAlignment="1">
      <alignment horizontal="center"/>
    </xf>
    <xf numFmtId="0" fontId="25" fillId="0" borderId="1" xfId="0" applyFont="1" applyFill="1" applyBorder="1" applyAlignment="1">
      <alignment horizontal="left" wrapText="1"/>
    </xf>
    <xf numFmtId="3" fontId="25" fillId="2" borderId="6" xfId="0" applyNumberFormat="1" applyFont="1" applyFill="1" applyBorder="1" applyAlignment="1">
      <alignment horizontal="center" vertical="center" wrapText="1"/>
    </xf>
    <xf numFmtId="3" fontId="25" fillId="2" borderId="8" xfId="0" applyNumberFormat="1" applyFont="1" applyFill="1" applyBorder="1" applyAlignment="1">
      <alignment horizontal="center" vertical="center" wrapText="1"/>
    </xf>
    <xf numFmtId="4" fontId="26" fillId="0" borderId="6" xfId="0" applyNumberFormat="1" applyFont="1" applyBorder="1" applyAlignment="1">
      <alignment horizontal="center" vertical="center"/>
    </xf>
    <xf numFmtId="4" fontId="26" fillId="0" borderId="7" xfId="0" applyNumberFormat="1" applyFont="1" applyBorder="1" applyAlignment="1">
      <alignment horizontal="center" vertical="center"/>
    </xf>
    <xf numFmtId="4" fontId="26" fillId="0" borderId="8" xfId="0" applyNumberFormat="1" applyFont="1" applyBorder="1" applyAlignment="1">
      <alignment horizontal="center" vertical="center"/>
    </xf>
    <xf numFmtId="4" fontId="27" fillId="4" borderId="1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4" fontId="16" fillId="0" borderId="6" xfId="0" applyNumberFormat="1" applyFont="1" applyBorder="1" applyAlignment="1">
      <alignment horizontal="center" vertical="center" wrapText="1"/>
    </xf>
    <xf numFmtId="4" fontId="16" fillId="0" borderId="8" xfId="0" applyNumberFormat="1" applyFont="1" applyBorder="1" applyAlignment="1">
      <alignment horizontal="center" vertical="center" wrapText="1"/>
    </xf>
    <xf numFmtId="0" fontId="46" fillId="4" borderId="1" xfId="0" applyFont="1" applyFill="1" applyBorder="1" applyAlignment="1">
      <alignment horizontal="left"/>
    </xf>
    <xf numFmtId="4" fontId="26" fillId="0" borderId="6" xfId="0" applyNumberFormat="1" applyFont="1" applyBorder="1" applyAlignment="1">
      <alignment horizontal="center"/>
    </xf>
    <xf numFmtId="4" fontId="26" fillId="0" borderId="7" xfId="0" applyNumberFormat="1" applyFont="1" applyBorder="1" applyAlignment="1">
      <alignment horizontal="center"/>
    </xf>
    <xf numFmtId="4" fontId="26" fillId="0" borderId="8" xfId="0" applyNumberFormat="1" applyFont="1" applyBorder="1" applyAlignment="1">
      <alignment horizontal="center"/>
    </xf>
    <xf numFmtId="0" fontId="25" fillId="0" borderId="6" xfId="0" applyFont="1" applyFill="1" applyBorder="1" applyAlignment="1">
      <alignment horizontal="center"/>
    </xf>
    <xf numFmtId="0" fontId="25" fillId="0" borderId="8" xfId="0" applyFont="1" applyFill="1" applyBorder="1" applyAlignment="1">
      <alignment horizontal="center"/>
    </xf>
    <xf numFmtId="3" fontId="25" fillId="0" borderId="6" xfId="0" applyNumberFormat="1" applyFont="1" applyBorder="1" applyAlignment="1">
      <alignment horizontal="center"/>
    </xf>
    <xf numFmtId="3" fontId="25" fillId="0" borderId="8" xfId="0" applyNumberFormat="1" applyFont="1" applyBorder="1" applyAlignment="1">
      <alignment horizontal="center"/>
    </xf>
    <xf numFmtId="3" fontId="24" fillId="4" borderId="6" xfId="0" applyNumberFormat="1" applyFont="1" applyFill="1" applyBorder="1" applyAlignment="1">
      <alignment horizontal="center" vertical="center"/>
    </xf>
    <xf numFmtId="3" fontId="24" fillId="4" borderId="8" xfId="0" applyNumberFormat="1" applyFont="1" applyFill="1" applyBorder="1" applyAlignment="1">
      <alignment horizontal="center" vertical="center"/>
    </xf>
    <xf numFmtId="0" fontId="25" fillId="0" borderId="6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4" fontId="25" fillId="0" borderId="6" xfId="0" applyNumberFormat="1" applyFont="1" applyFill="1" applyBorder="1" applyAlignment="1">
      <alignment horizontal="center"/>
    </xf>
    <xf numFmtId="4" fontId="25" fillId="0" borderId="8" xfId="0" applyNumberFormat="1" applyFont="1" applyFill="1" applyBorder="1" applyAlignment="1">
      <alignment horizontal="center"/>
    </xf>
    <xf numFmtId="0" fontId="26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left" wrapText="1"/>
    </xf>
    <xf numFmtId="4" fontId="53" fillId="0" borderId="1" xfId="0" applyNumberFormat="1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27" fillId="0" borderId="0" xfId="0" applyFont="1" applyAlignment="1">
      <alignment horizontal="center" vertical="center"/>
    </xf>
    <xf numFmtId="0" fontId="25" fillId="0" borderId="1" xfId="0" applyFont="1" applyFill="1" applyBorder="1" applyAlignment="1">
      <alignment horizontal="left" vertical="top" wrapText="1"/>
    </xf>
    <xf numFmtId="0" fontId="25" fillId="0" borderId="7" xfId="0" applyFont="1" applyFill="1" applyBorder="1" applyAlignment="1">
      <alignment horizontal="center"/>
    </xf>
    <xf numFmtId="4" fontId="25" fillId="0" borderId="7" xfId="0" applyNumberFormat="1" applyFont="1" applyFill="1" applyBorder="1" applyAlignment="1">
      <alignment horizontal="center"/>
    </xf>
    <xf numFmtId="0" fontId="25" fillId="0" borderId="7" xfId="0" applyFont="1" applyFill="1" applyBorder="1" applyAlignment="1">
      <alignment horizontal="center" vertical="center" wrapText="1"/>
    </xf>
    <xf numFmtId="3" fontId="26" fillId="4" borderId="1" xfId="0" applyNumberFormat="1" applyFont="1" applyFill="1" applyBorder="1" applyAlignment="1">
      <alignment horizontal="center"/>
    </xf>
    <xf numFmtId="4" fontId="46" fillId="4" borderId="1" xfId="0" applyNumberFormat="1" applyFont="1" applyFill="1" applyBorder="1" applyAlignment="1">
      <alignment horizontal="center" wrapText="1"/>
    </xf>
    <xf numFmtId="0" fontId="27" fillId="4" borderId="1" xfId="0" applyFont="1" applyFill="1" applyBorder="1" applyAlignment="1">
      <alignment horizontal="center" vertical="center" wrapText="1"/>
    </xf>
    <xf numFmtId="4" fontId="24" fillId="0" borderId="6" xfId="0" applyNumberFormat="1" applyFont="1" applyFill="1" applyBorder="1" applyAlignment="1">
      <alignment horizontal="center" vertical="center" wrapText="1"/>
    </xf>
    <xf numFmtId="4" fontId="24" fillId="0" borderId="8" xfId="0" applyNumberFormat="1" applyFon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4" fillId="0" borderId="6" xfId="0" applyFont="1" applyBorder="1" applyAlignment="1">
      <alignment horizontal="left" vertical="center" wrapText="1"/>
    </xf>
    <xf numFmtId="0" fontId="24" fillId="0" borderId="7" xfId="0" applyFont="1" applyBorder="1" applyAlignment="1">
      <alignment horizontal="left" vertical="center" wrapText="1"/>
    </xf>
    <xf numFmtId="0" fontId="24" fillId="0" borderId="8" xfId="0" applyFont="1" applyBorder="1" applyAlignment="1">
      <alignment horizontal="left" vertical="center" wrapText="1"/>
    </xf>
    <xf numFmtId="0" fontId="25" fillId="0" borderId="7" xfId="0" applyFont="1" applyFill="1" applyBorder="1" applyAlignment="1">
      <alignment horizontal="left" vertical="center" wrapText="1"/>
    </xf>
    <xf numFmtId="3" fontId="25" fillId="0" borderId="1" xfId="0" applyNumberFormat="1" applyFont="1" applyBorder="1" applyAlignment="1">
      <alignment horizontal="center" vertical="center"/>
    </xf>
    <xf numFmtId="4" fontId="25" fillId="0" borderId="1" xfId="0" applyNumberFormat="1" applyFont="1" applyBorder="1" applyAlignment="1">
      <alignment horizontal="center" vertical="center" wrapText="1"/>
    </xf>
    <xf numFmtId="0" fontId="24" fillId="4" borderId="6" xfId="0" applyFont="1" applyFill="1" applyBorder="1" applyAlignment="1">
      <alignment horizontal="left"/>
    </xf>
    <xf numFmtId="0" fontId="24" fillId="4" borderId="7" xfId="0" applyFont="1" applyFill="1" applyBorder="1" applyAlignment="1">
      <alignment horizontal="left"/>
    </xf>
    <xf numFmtId="0" fontId="24" fillId="4" borderId="8" xfId="0" applyFont="1" applyFill="1" applyBorder="1" applyAlignment="1">
      <alignment horizontal="left"/>
    </xf>
    <xf numFmtId="1" fontId="25" fillId="0" borderId="1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16" fillId="4" borderId="1" xfId="0" applyNumberFormat="1" applyFont="1" applyFill="1" applyBorder="1" applyAlignment="1">
      <alignment horizontal="center" vertical="center" wrapText="1"/>
    </xf>
    <xf numFmtId="4" fontId="38" fillId="4" borderId="6" xfId="0" applyNumberFormat="1" applyFont="1" applyFill="1" applyBorder="1" applyAlignment="1">
      <alignment horizontal="center" vertical="center" wrapText="1"/>
    </xf>
    <xf numFmtId="4" fontId="38" fillId="4" borderId="8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38" fillId="0" borderId="6" xfId="0" applyFont="1" applyBorder="1" applyAlignment="1">
      <alignment horizontal="left" vertical="center" wrapText="1"/>
    </xf>
    <xf numFmtId="0" fontId="38" fillId="0" borderId="7" xfId="0" applyFont="1" applyBorder="1" applyAlignment="1">
      <alignment horizontal="left" vertical="center" wrapText="1"/>
    </xf>
    <xf numFmtId="0" fontId="38" fillId="0" borderId="8" xfId="0" applyFont="1" applyBorder="1" applyAlignment="1">
      <alignment horizontal="left" vertical="center" wrapText="1"/>
    </xf>
    <xf numFmtId="0" fontId="24" fillId="0" borderId="0" xfId="0" applyFont="1" applyAlignment="1">
      <alignment horizontal="center"/>
    </xf>
    <xf numFmtId="0" fontId="47" fillId="2" borderId="0" xfId="0" applyFont="1" applyFill="1" applyAlignment="1">
      <alignment horizontal="left" wrapText="1"/>
    </xf>
    <xf numFmtId="0" fontId="27" fillId="0" borderId="0" xfId="0" applyFont="1" applyAlignment="1">
      <alignment horizontal="center"/>
    </xf>
    <xf numFmtId="0" fontId="49" fillId="0" borderId="1" xfId="0" applyFont="1" applyBorder="1" applyAlignment="1">
      <alignment horizontal="center" vertical="center" wrapText="1"/>
    </xf>
    <xf numFmtId="0" fontId="49" fillId="2" borderId="1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top" wrapText="1"/>
    </xf>
    <xf numFmtId="0" fontId="26" fillId="2" borderId="7" xfId="0" applyFont="1" applyFill="1" applyBorder="1" applyAlignment="1">
      <alignment horizontal="left" vertical="top" wrapText="1"/>
    </xf>
    <xf numFmtId="0" fontId="25" fillId="0" borderId="7" xfId="0" applyFont="1" applyBorder="1" applyAlignment="1">
      <alignment wrapText="1"/>
    </xf>
    <xf numFmtId="0" fontId="25" fillId="0" borderId="8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4" fontId="24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 wrapText="1"/>
    </xf>
    <xf numFmtId="4" fontId="24" fillId="2" borderId="6" xfId="0" applyNumberFormat="1" applyFont="1" applyFill="1" applyBorder="1" applyAlignment="1">
      <alignment horizontal="center" wrapText="1"/>
    </xf>
    <xf numFmtId="4" fontId="24" fillId="2" borderId="7" xfId="0" applyNumberFormat="1" applyFont="1" applyFill="1" applyBorder="1" applyAlignment="1">
      <alignment horizontal="center" wrapText="1"/>
    </xf>
    <xf numFmtId="4" fontId="24" fillId="2" borderId="8" xfId="0" applyNumberFormat="1" applyFont="1" applyFill="1" applyBorder="1" applyAlignment="1">
      <alignment horizontal="center" wrapText="1"/>
    </xf>
    <xf numFmtId="0" fontId="25" fillId="0" borderId="1" xfId="0" applyFont="1" applyFill="1" applyBorder="1" applyAlignment="1">
      <alignment horizontal="left" vertical="center" wrapText="1"/>
    </xf>
    <xf numFmtId="4" fontId="24" fillId="4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51" fillId="2" borderId="6" xfId="1" applyFont="1" applyFill="1" applyBorder="1" applyAlignment="1">
      <alignment horizontal="left" vertical="center" wrapText="1"/>
    </xf>
    <xf numFmtId="0" fontId="51" fillId="2" borderId="7" xfId="1" applyFont="1" applyFill="1" applyBorder="1" applyAlignment="1">
      <alignment horizontal="left" vertical="center" wrapText="1"/>
    </xf>
    <xf numFmtId="0" fontId="51" fillId="2" borderId="8" xfId="1" applyFont="1" applyFill="1" applyBorder="1" applyAlignment="1">
      <alignment horizontal="left" vertical="center" wrapText="1"/>
    </xf>
  </cellXfs>
  <cellStyles count="13">
    <cellStyle name="TableStyleLight1" xfId="8"/>
    <cellStyle name="Гиперссылка" xfId="1" builtinId="8"/>
    <cellStyle name="Обычный" xfId="0" builtinId="0"/>
    <cellStyle name="Обычный 2" xfId="2"/>
    <cellStyle name="Обычный 2 2" xfId="6"/>
    <cellStyle name="Обычный 2 3" xfId="5"/>
    <cellStyle name="Обычный 3" xfId="4"/>
    <cellStyle name="Обычный 4" xfId="3"/>
    <cellStyle name="Обычный 4 2" xfId="10"/>
    <cellStyle name="Финансовый" xfId="7" builtinId="3"/>
    <cellStyle name="Финансовый 2" xfId="9"/>
    <cellStyle name="Финансовый 2 2" xfId="11"/>
    <cellStyle name="Финансовый 3" xfId="1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A4EF34155AC07A03850F2839F69265AA785DB2BECD0D4A4B20DAE4A4272B38DF692A2A0A95F4g1e6G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consultantplus://offline/ref=A4EF34155AC07A03850F2839F69265AA785DB2BECD0D4A4B20DAE4A4272B38DF692A2A0A95F4g1e6G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consultantplus://offline/ref=A4EF34155AC07A03850F2839F69265AA785DB2BECD0D4A4B20DAE4A4272B38DF692A2A0A95F4g1e6G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8AF65D5C28055BBFDCC67FA0096145CDE773EC962EDA1F23DDA73B004ErDo2G" TargetMode="External"/><Relationship Id="rId2" Type="http://schemas.openxmlformats.org/officeDocument/2006/relationships/hyperlink" Target="consultantplus://offline/ref=3A8A243A23E09B454FA017400CD8793976FB876AE749E480F256E1A87DH6F1G" TargetMode="External"/><Relationship Id="rId1" Type="http://schemas.openxmlformats.org/officeDocument/2006/relationships/hyperlink" Target="consultantplus://offline/ref=3A8A243A23E09B454FA017400CD8793976FA826BE04FE480F256E1A87DH6F1G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"/>
  <sheetViews>
    <sheetView tabSelected="1" topLeftCell="A74" zoomScale="115" zoomScaleNormal="115" zoomScaleSheetLayoutView="100" workbookViewId="0">
      <selection activeCell="I92" sqref="I92"/>
    </sheetView>
  </sheetViews>
  <sheetFormatPr defaultRowHeight="11.25" x14ac:dyDescent="0.2"/>
  <cols>
    <col min="1" max="1" width="7" style="67" customWidth="1"/>
    <col min="2" max="2" width="27.85546875" style="67" customWidth="1"/>
    <col min="3" max="3" width="7.42578125" style="67" customWidth="1"/>
    <col min="4" max="4" width="10.7109375" style="67" customWidth="1"/>
    <col min="5" max="5" width="9.28515625" style="225" bestFit="1" customWidth="1"/>
    <col min="6" max="6" width="11" style="67" bestFit="1" customWidth="1"/>
    <col min="7" max="7" width="15.140625" style="67" customWidth="1"/>
    <col min="8" max="8" width="15.7109375" style="191" customWidth="1"/>
    <col min="9" max="9" width="11.28515625" style="67" customWidth="1"/>
    <col min="10" max="10" width="10.7109375" style="67" customWidth="1"/>
    <col min="11" max="11" width="13.140625" style="191" bestFit="1" customWidth="1"/>
    <col min="12" max="12" width="9.28515625" style="67" bestFit="1" customWidth="1"/>
    <col min="13" max="13" width="16.85546875" style="226" customWidth="1"/>
    <col min="14" max="14" width="16.140625" style="226" customWidth="1"/>
    <col min="15" max="15" width="13.7109375" style="226" bestFit="1" customWidth="1"/>
    <col min="16" max="16" width="13.42578125" style="226" bestFit="1" customWidth="1"/>
    <col min="17" max="22" width="9.140625" style="226"/>
    <col min="23" max="16384" width="9.140625" style="67"/>
  </cols>
  <sheetData>
    <row r="1" spans="1:22" s="191" customFormat="1" x14ac:dyDescent="0.2">
      <c r="B1" s="384" t="s">
        <v>51</v>
      </c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192"/>
      <c r="N1" s="192"/>
      <c r="O1" s="192"/>
      <c r="P1" s="192"/>
      <c r="Q1" s="192"/>
      <c r="R1" s="192"/>
      <c r="S1" s="192"/>
      <c r="T1" s="192"/>
      <c r="U1" s="192"/>
      <c r="V1" s="192"/>
    </row>
    <row r="2" spans="1:22" s="191" customFormat="1" x14ac:dyDescent="0.2"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4" t="s">
        <v>52</v>
      </c>
      <c r="M2" s="192"/>
      <c r="N2" s="192"/>
      <c r="O2" s="192"/>
      <c r="P2" s="192"/>
      <c r="Q2" s="192"/>
      <c r="R2" s="192"/>
      <c r="S2" s="192"/>
      <c r="T2" s="192"/>
      <c r="U2" s="192"/>
      <c r="V2" s="192"/>
    </row>
    <row r="3" spans="1:22" s="191" customFormat="1" x14ac:dyDescent="0.2">
      <c r="B3" s="376" t="s">
        <v>85</v>
      </c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192"/>
      <c r="N3" s="192"/>
      <c r="O3" s="192"/>
      <c r="P3" s="192"/>
      <c r="Q3" s="192"/>
      <c r="R3" s="192"/>
      <c r="S3" s="192"/>
      <c r="T3" s="192"/>
      <c r="U3" s="192"/>
      <c r="V3" s="192"/>
    </row>
    <row r="4" spans="1:22" s="191" customFormat="1" x14ac:dyDescent="0.2">
      <c r="B4" s="376" t="s">
        <v>353</v>
      </c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192"/>
      <c r="N4" s="192"/>
      <c r="O4" s="192"/>
      <c r="P4" s="192"/>
      <c r="Q4" s="192"/>
      <c r="R4" s="192"/>
      <c r="S4" s="192"/>
      <c r="T4" s="192"/>
      <c r="U4" s="192"/>
      <c r="V4" s="192"/>
    </row>
    <row r="5" spans="1:22" s="191" customFormat="1" x14ac:dyDescent="0.2">
      <c r="B5" s="195"/>
      <c r="C5" s="196"/>
      <c r="D5" s="196"/>
      <c r="E5" s="197"/>
      <c r="F5" s="196"/>
      <c r="G5" s="196"/>
      <c r="H5" s="196"/>
      <c r="I5" s="196"/>
      <c r="J5" s="196"/>
      <c r="K5" s="198"/>
      <c r="L5" s="198"/>
      <c r="M5" s="192"/>
      <c r="N5" s="192"/>
      <c r="O5" s="192"/>
      <c r="P5" s="192"/>
      <c r="Q5" s="192"/>
      <c r="R5" s="192"/>
      <c r="S5" s="192"/>
      <c r="T5" s="192"/>
      <c r="U5" s="192"/>
      <c r="V5" s="192"/>
    </row>
    <row r="6" spans="1:22" s="191" customFormat="1" x14ac:dyDescent="0.2">
      <c r="A6" s="391" t="s">
        <v>76</v>
      </c>
      <c r="B6" s="379" t="s">
        <v>0</v>
      </c>
      <c r="C6" s="379" t="s">
        <v>15</v>
      </c>
      <c r="D6" s="379" t="s">
        <v>16</v>
      </c>
      <c r="E6" s="386" t="s">
        <v>17</v>
      </c>
      <c r="F6" s="379" t="s">
        <v>496</v>
      </c>
      <c r="G6" s="379"/>
      <c r="H6" s="379"/>
      <c r="I6" s="379"/>
      <c r="J6" s="379"/>
      <c r="K6" s="379"/>
      <c r="L6" s="379"/>
      <c r="M6" s="192"/>
      <c r="N6" s="192"/>
      <c r="O6" s="192"/>
      <c r="P6" s="192"/>
      <c r="Q6" s="192"/>
      <c r="R6" s="192"/>
      <c r="S6" s="192"/>
      <c r="T6" s="192"/>
      <c r="U6" s="192"/>
      <c r="V6" s="192"/>
    </row>
    <row r="7" spans="1:22" s="191" customFormat="1" x14ac:dyDescent="0.2">
      <c r="A7" s="392"/>
      <c r="B7" s="379"/>
      <c r="C7" s="379"/>
      <c r="D7" s="379"/>
      <c r="E7" s="386"/>
      <c r="F7" s="379" t="s">
        <v>18</v>
      </c>
      <c r="G7" s="379" t="s">
        <v>3</v>
      </c>
      <c r="H7" s="379"/>
      <c r="I7" s="379"/>
      <c r="J7" s="379"/>
      <c r="K7" s="379"/>
      <c r="L7" s="379"/>
      <c r="M7" s="192"/>
      <c r="N7" s="192"/>
      <c r="O7" s="192"/>
      <c r="P7" s="192"/>
      <c r="Q7" s="192"/>
      <c r="R7" s="192"/>
      <c r="S7" s="192"/>
      <c r="T7" s="192"/>
      <c r="U7" s="192"/>
      <c r="V7" s="192"/>
    </row>
    <row r="8" spans="1:22" s="191" customFormat="1" ht="75" customHeight="1" x14ac:dyDescent="0.2">
      <c r="A8" s="392"/>
      <c r="B8" s="379"/>
      <c r="C8" s="379"/>
      <c r="D8" s="379"/>
      <c r="E8" s="386"/>
      <c r="F8" s="379"/>
      <c r="G8" s="379" t="s">
        <v>19</v>
      </c>
      <c r="H8" s="383" t="s">
        <v>20</v>
      </c>
      <c r="I8" s="379" t="s">
        <v>21</v>
      </c>
      <c r="J8" s="379" t="s">
        <v>22</v>
      </c>
      <c r="K8" s="379" t="s">
        <v>23</v>
      </c>
      <c r="L8" s="379"/>
      <c r="M8" s="192"/>
      <c r="N8" s="192"/>
      <c r="O8" s="192"/>
      <c r="P8" s="192"/>
      <c r="Q8" s="192"/>
      <c r="R8" s="192"/>
      <c r="S8" s="192"/>
      <c r="T8" s="192"/>
      <c r="U8" s="192"/>
      <c r="V8" s="192"/>
    </row>
    <row r="9" spans="1:22" s="191" customFormat="1" ht="22.5" x14ac:dyDescent="0.2">
      <c r="A9" s="393"/>
      <c r="B9" s="379"/>
      <c r="C9" s="379"/>
      <c r="D9" s="379"/>
      <c r="E9" s="386"/>
      <c r="F9" s="379"/>
      <c r="G9" s="379"/>
      <c r="H9" s="383"/>
      <c r="I9" s="379"/>
      <c r="J9" s="379"/>
      <c r="K9" s="229" t="s">
        <v>18</v>
      </c>
      <c r="L9" s="229" t="s">
        <v>24</v>
      </c>
      <c r="M9" s="192"/>
      <c r="N9" s="192"/>
      <c r="O9" s="192"/>
      <c r="P9" s="192"/>
      <c r="Q9" s="192"/>
      <c r="R9" s="192"/>
      <c r="S9" s="192"/>
      <c r="T9" s="192"/>
      <c r="U9" s="192"/>
      <c r="V9" s="192"/>
    </row>
    <row r="10" spans="1:22" s="191" customFormat="1" x14ac:dyDescent="0.2">
      <c r="A10" s="109">
        <v>1</v>
      </c>
      <c r="B10" s="109">
        <v>2</v>
      </c>
      <c r="C10" s="109">
        <v>3</v>
      </c>
      <c r="D10" s="201">
        <v>4</v>
      </c>
      <c r="E10" s="109">
        <v>5</v>
      </c>
      <c r="F10" s="109">
        <v>6</v>
      </c>
      <c r="G10" s="109">
        <v>7</v>
      </c>
      <c r="H10" s="109">
        <v>8</v>
      </c>
      <c r="I10" s="109">
        <v>9</v>
      </c>
      <c r="J10" s="109">
        <v>10</v>
      </c>
      <c r="K10" s="109">
        <v>11</v>
      </c>
      <c r="L10" s="109">
        <v>12</v>
      </c>
      <c r="M10" s="192"/>
      <c r="N10" s="192"/>
      <c r="O10" s="192"/>
      <c r="P10" s="192"/>
      <c r="Q10" s="192"/>
      <c r="R10" s="192"/>
      <c r="S10" s="192"/>
      <c r="T10" s="192"/>
      <c r="U10" s="192"/>
      <c r="V10" s="192"/>
    </row>
    <row r="11" spans="1:22" s="191" customFormat="1" ht="13.5" customHeight="1" x14ac:dyDescent="0.2">
      <c r="A11" s="234" t="s">
        <v>431</v>
      </c>
      <c r="B11" s="214" t="s">
        <v>432</v>
      </c>
      <c r="C11" s="230">
        <v>100</v>
      </c>
      <c r="D11" s="215" t="s">
        <v>25</v>
      </c>
      <c r="E11" s="217" t="s">
        <v>25</v>
      </c>
      <c r="F11" s="215">
        <f>SUM(G11:K11)</f>
        <v>48782593.630000003</v>
      </c>
      <c r="G11" s="215">
        <f>SUM(G12:G19)</f>
        <v>39750137.68</v>
      </c>
      <c r="H11" s="215">
        <f>H20</f>
        <v>8196262.3399999999</v>
      </c>
      <c r="I11" s="215">
        <f>SUM(I12:I19)</f>
        <v>0</v>
      </c>
      <c r="J11" s="215">
        <f>SUM(J12:J19)</f>
        <v>0</v>
      </c>
      <c r="K11" s="215">
        <f>SUM(K12:K19)</f>
        <v>836193.61</v>
      </c>
      <c r="L11" s="215">
        <f>SUM(L12:L19)</f>
        <v>0</v>
      </c>
      <c r="M11" s="192"/>
      <c r="N11" s="192"/>
      <c r="O11" s="192"/>
      <c r="P11" s="192"/>
      <c r="Q11" s="192"/>
      <c r="R11" s="192"/>
      <c r="S11" s="192"/>
      <c r="T11" s="192"/>
      <c r="U11" s="192"/>
      <c r="V11" s="192"/>
    </row>
    <row r="12" spans="1:22" s="191" customFormat="1" ht="13.5" customHeight="1" x14ac:dyDescent="0.2">
      <c r="A12" s="389"/>
      <c r="B12" s="232" t="s">
        <v>3</v>
      </c>
      <c r="C12" s="380">
        <v>110</v>
      </c>
      <c r="D12" s="381">
        <v>120</v>
      </c>
      <c r="E12" s="381" t="s">
        <v>25</v>
      </c>
      <c r="F12" s="382">
        <f>SUM(G12:L13)</f>
        <v>163699.32999999999</v>
      </c>
      <c r="G12" s="382" t="s">
        <v>25</v>
      </c>
      <c r="H12" s="382" t="s">
        <v>25</v>
      </c>
      <c r="I12" s="382" t="s">
        <v>25</v>
      </c>
      <c r="J12" s="382" t="s">
        <v>25</v>
      </c>
      <c r="K12" s="382">
        <v>163699.32999999999</v>
      </c>
      <c r="L12" s="382" t="s">
        <v>25</v>
      </c>
      <c r="M12" s="192"/>
      <c r="N12" s="192"/>
      <c r="O12" s="192"/>
      <c r="P12" s="192"/>
      <c r="Q12" s="192"/>
      <c r="R12" s="192"/>
      <c r="S12" s="192"/>
      <c r="T12" s="192"/>
      <c r="U12" s="192"/>
      <c r="V12" s="192"/>
    </row>
    <row r="13" spans="1:22" s="191" customFormat="1" ht="18" customHeight="1" x14ac:dyDescent="0.2">
      <c r="A13" s="390"/>
      <c r="B13" s="233" t="s">
        <v>26</v>
      </c>
      <c r="C13" s="380"/>
      <c r="D13" s="381"/>
      <c r="E13" s="381"/>
      <c r="F13" s="382"/>
      <c r="G13" s="382"/>
      <c r="H13" s="382"/>
      <c r="I13" s="382"/>
      <c r="J13" s="382"/>
      <c r="K13" s="382"/>
      <c r="L13" s="382"/>
      <c r="M13" s="192"/>
      <c r="N13" s="192"/>
      <c r="O13" s="192"/>
      <c r="P13" s="192"/>
      <c r="Q13" s="192"/>
      <c r="R13" s="192"/>
      <c r="S13" s="192"/>
      <c r="T13" s="192"/>
      <c r="U13" s="192"/>
      <c r="V13" s="192"/>
    </row>
    <row r="14" spans="1:22" s="191" customFormat="1" ht="15" customHeight="1" x14ac:dyDescent="0.2">
      <c r="A14" s="199"/>
      <c r="B14" s="202" t="s">
        <v>27</v>
      </c>
      <c r="C14" s="109">
        <v>120</v>
      </c>
      <c r="D14" s="201">
        <v>130</v>
      </c>
      <c r="E14" s="201" t="s">
        <v>25</v>
      </c>
      <c r="F14" s="203">
        <f>SUM(G14:K14)</f>
        <v>40422631.960000001</v>
      </c>
      <c r="G14" s="203">
        <f>40871000-1741926.32-183936+805000</f>
        <v>39750137.68</v>
      </c>
      <c r="H14" s="203" t="s">
        <v>25</v>
      </c>
      <c r="I14" s="203" t="s">
        <v>25</v>
      </c>
      <c r="J14" s="203">
        <f>J20</f>
        <v>0</v>
      </c>
      <c r="K14" s="203">
        <v>672494.28</v>
      </c>
      <c r="L14" s="203">
        <v>0</v>
      </c>
      <c r="M14" s="204"/>
      <c r="N14" s="192"/>
      <c r="O14" s="192"/>
      <c r="P14" s="192"/>
      <c r="Q14" s="192"/>
      <c r="R14" s="192"/>
      <c r="S14" s="192"/>
      <c r="T14" s="192"/>
      <c r="U14" s="192"/>
      <c r="V14" s="192"/>
    </row>
    <row r="15" spans="1:22" s="191" customFormat="1" ht="29.25" customHeight="1" x14ac:dyDescent="0.2">
      <c r="A15" s="199"/>
      <c r="B15" s="202" t="s">
        <v>28</v>
      </c>
      <c r="C15" s="109">
        <v>130</v>
      </c>
      <c r="D15" s="201">
        <v>140</v>
      </c>
      <c r="E15" s="201" t="s">
        <v>25</v>
      </c>
      <c r="F15" s="203">
        <f>SUM(G15:L15)</f>
        <v>0</v>
      </c>
      <c r="G15" s="203" t="s">
        <v>25</v>
      </c>
      <c r="H15" s="203" t="s">
        <v>25</v>
      </c>
      <c r="I15" s="203" t="s">
        <v>25</v>
      </c>
      <c r="J15" s="203" t="s">
        <v>25</v>
      </c>
      <c r="K15" s="203">
        <v>0</v>
      </c>
      <c r="L15" s="203" t="s">
        <v>25</v>
      </c>
      <c r="M15" s="192"/>
      <c r="N15" s="192"/>
      <c r="O15" s="192"/>
      <c r="P15" s="192"/>
      <c r="Q15" s="192"/>
      <c r="R15" s="192"/>
      <c r="S15" s="192"/>
      <c r="T15" s="192"/>
      <c r="U15" s="192"/>
      <c r="V15" s="192"/>
    </row>
    <row r="16" spans="1:22" s="191" customFormat="1" ht="63.75" customHeight="1" x14ac:dyDescent="0.2">
      <c r="A16" s="199"/>
      <c r="B16" s="202" t="s">
        <v>29</v>
      </c>
      <c r="C16" s="109">
        <v>140</v>
      </c>
      <c r="D16" s="203" t="s">
        <v>25</v>
      </c>
      <c r="E16" s="201" t="s">
        <v>25</v>
      </c>
      <c r="F16" s="203">
        <f>SUM(G16:L16)</f>
        <v>0</v>
      </c>
      <c r="G16" s="203" t="s">
        <v>25</v>
      </c>
      <c r="H16" s="203" t="s">
        <v>25</v>
      </c>
      <c r="I16" s="203" t="s">
        <v>25</v>
      </c>
      <c r="J16" s="203" t="s">
        <v>25</v>
      </c>
      <c r="K16" s="203">
        <v>0</v>
      </c>
      <c r="L16" s="203" t="s">
        <v>25</v>
      </c>
      <c r="M16" s="192"/>
      <c r="N16" s="192"/>
      <c r="O16" s="192"/>
      <c r="P16" s="192"/>
      <c r="Q16" s="192"/>
      <c r="R16" s="192"/>
      <c r="S16" s="192"/>
      <c r="T16" s="192"/>
      <c r="U16" s="192"/>
      <c r="V16" s="192"/>
    </row>
    <row r="17" spans="1:22" s="191" customFormat="1" ht="30.75" customHeight="1" x14ac:dyDescent="0.2">
      <c r="A17" s="199"/>
      <c r="B17" s="202" t="s">
        <v>30</v>
      </c>
      <c r="C17" s="109">
        <v>150</v>
      </c>
      <c r="D17" s="201">
        <v>180</v>
      </c>
      <c r="E17" s="201" t="s">
        <v>25</v>
      </c>
      <c r="F17" s="203">
        <f>H17</f>
        <v>8196262.3399999999</v>
      </c>
      <c r="G17" s="203" t="s">
        <v>25</v>
      </c>
      <c r="H17" s="203">
        <f>H11</f>
        <v>8196262.3399999999</v>
      </c>
      <c r="I17" s="203">
        <v>0</v>
      </c>
      <c r="J17" s="203" t="s">
        <v>25</v>
      </c>
      <c r="K17" s="203" t="s">
        <v>25</v>
      </c>
      <c r="L17" s="203" t="s">
        <v>25</v>
      </c>
      <c r="M17" s="192"/>
      <c r="N17" s="192"/>
      <c r="O17" s="192"/>
      <c r="P17" s="192"/>
      <c r="Q17" s="192"/>
      <c r="R17" s="192"/>
      <c r="S17" s="192"/>
      <c r="T17" s="192"/>
      <c r="U17" s="192"/>
      <c r="V17" s="192"/>
    </row>
    <row r="18" spans="1:22" s="191" customFormat="1" ht="15.75" customHeight="1" x14ac:dyDescent="0.2">
      <c r="A18" s="199"/>
      <c r="B18" s="202" t="s">
        <v>433</v>
      </c>
      <c r="C18" s="109">
        <v>160</v>
      </c>
      <c r="D18" s="201">
        <v>180</v>
      </c>
      <c r="E18" s="201" t="s">
        <v>25</v>
      </c>
      <c r="F18" s="203">
        <f>SUM(G18:L18)</f>
        <v>0</v>
      </c>
      <c r="G18" s="203" t="s">
        <v>25</v>
      </c>
      <c r="H18" s="203" t="s">
        <v>25</v>
      </c>
      <c r="I18" s="203" t="s">
        <v>25</v>
      </c>
      <c r="J18" s="203" t="s">
        <v>25</v>
      </c>
      <c r="K18" s="203">
        <v>0</v>
      </c>
      <c r="L18" s="203">
        <v>0</v>
      </c>
      <c r="M18" s="192"/>
      <c r="N18" s="192"/>
      <c r="O18" s="192"/>
      <c r="P18" s="192"/>
      <c r="Q18" s="192"/>
      <c r="R18" s="192"/>
      <c r="S18" s="192"/>
      <c r="T18" s="192"/>
      <c r="U18" s="192"/>
      <c r="V18" s="192"/>
    </row>
    <row r="19" spans="1:22" s="191" customFormat="1" ht="15" customHeight="1" x14ac:dyDescent="0.2">
      <c r="A19" s="199"/>
      <c r="B19" s="202" t="s">
        <v>31</v>
      </c>
      <c r="C19" s="109">
        <v>180</v>
      </c>
      <c r="D19" s="203" t="s">
        <v>25</v>
      </c>
      <c r="E19" s="201" t="s">
        <v>25</v>
      </c>
      <c r="F19" s="203">
        <f>SUM(G19:L19)</f>
        <v>0</v>
      </c>
      <c r="G19" s="203" t="s">
        <v>25</v>
      </c>
      <c r="H19" s="203" t="s">
        <v>25</v>
      </c>
      <c r="I19" s="203" t="s">
        <v>25</v>
      </c>
      <c r="J19" s="203" t="s">
        <v>25</v>
      </c>
      <c r="K19" s="203">
        <v>0</v>
      </c>
      <c r="L19" s="203" t="s">
        <v>25</v>
      </c>
      <c r="M19" s="192"/>
      <c r="N19" s="192"/>
      <c r="O19" s="192"/>
      <c r="P19" s="192"/>
      <c r="Q19" s="192"/>
      <c r="R19" s="192"/>
      <c r="S19" s="192"/>
      <c r="T19" s="192"/>
      <c r="U19" s="192"/>
      <c r="V19" s="192"/>
    </row>
    <row r="20" spans="1:22" s="191" customFormat="1" ht="13.5" customHeight="1" x14ac:dyDescent="0.2">
      <c r="A20" s="234" t="s">
        <v>434</v>
      </c>
      <c r="B20" s="214" t="s">
        <v>435</v>
      </c>
      <c r="C20" s="230">
        <v>200</v>
      </c>
      <c r="D20" s="215" t="s">
        <v>25</v>
      </c>
      <c r="E20" s="215" t="s">
        <v>25</v>
      </c>
      <c r="F20" s="215">
        <f>SUM(G20:K20)</f>
        <v>48949427.869999997</v>
      </c>
      <c r="G20" s="215">
        <f>G24+G29+G37+G39+G41+G43+G54+G55+G56</f>
        <v>39807746.009999998</v>
      </c>
      <c r="H20" s="215">
        <f t="shared" ref="H20:L20" si="0">H24+H28+H29+H37+H39+H41+H43+H54+H55+H56</f>
        <v>8196262.3399999999</v>
      </c>
      <c r="I20" s="215">
        <f t="shared" si="0"/>
        <v>0</v>
      </c>
      <c r="J20" s="215">
        <f t="shared" si="0"/>
        <v>0</v>
      </c>
      <c r="K20" s="215">
        <f t="shared" si="0"/>
        <v>945419.52</v>
      </c>
      <c r="L20" s="215">
        <f t="shared" si="0"/>
        <v>0</v>
      </c>
      <c r="M20" s="205">
        <f>K11+K83</f>
        <v>945419.52</v>
      </c>
      <c r="N20" s="192">
        <f>M20-K20</f>
        <v>0</v>
      </c>
      <c r="O20" s="192"/>
      <c r="P20" s="192"/>
      <c r="Q20" s="192"/>
      <c r="R20" s="192"/>
      <c r="S20" s="192"/>
      <c r="T20" s="192"/>
      <c r="U20" s="192"/>
      <c r="V20" s="192"/>
    </row>
    <row r="21" spans="1:22" s="191" customFormat="1" ht="21.75" customHeight="1" x14ac:dyDescent="0.2">
      <c r="A21" s="236" t="s">
        <v>78</v>
      </c>
      <c r="B21" s="202" t="s">
        <v>32</v>
      </c>
      <c r="C21" s="109">
        <v>210</v>
      </c>
      <c r="D21" s="203" t="s">
        <v>25</v>
      </c>
      <c r="E21" s="203" t="s">
        <v>25</v>
      </c>
      <c r="F21" s="203">
        <f>SUM(G21:K21)</f>
        <v>35473103.600000001</v>
      </c>
      <c r="G21" s="203">
        <f>G22+G29+G37</f>
        <v>33744902.659999996</v>
      </c>
      <c r="H21" s="267">
        <f>H22+H29+H37</f>
        <v>1448916.34</v>
      </c>
      <c r="I21" s="267">
        <f t="shared" ref="I21:L21" si="1">I22+I29+I37</f>
        <v>0</v>
      </c>
      <c r="J21" s="267">
        <f t="shared" si="1"/>
        <v>0</v>
      </c>
      <c r="K21" s="267">
        <f>K22+K29+K37</f>
        <v>279284.59999999998</v>
      </c>
      <c r="L21" s="267">
        <f t="shared" si="1"/>
        <v>0</v>
      </c>
      <c r="M21" s="192"/>
      <c r="N21" s="192"/>
      <c r="O21" s="192"/>
      <c r="P21" s="192"/>
      <c r="Q21" s="192"/>
      <c r="R21" s="192"/>
      <c r="S21" s="192"/>
      <c r="T21" s="192"/>
      <c r="U21" s="192"/>
      <c r="V21" s="192"/>
    </row>
    <row r="22" spans="1:22" s="191" customFormat="1" ht="11.25" customHeight="1" x14ac:dyDescent="0.2">
      <c r="A22" s="394"/>
      <c r="B22" s="237" t="s">
        <v>14</v>
      </c>
      <c r="C22" s="377">
        <v>211</v>
      </c>
      <c r="D22" s="378" t="s">
        <v>25</v>
      </c>
      <c r="E22" s="381" t="s">
        <v>532</v>
      </c>
      <c r="F22" s="382">
        <f>SUM(G22:K23)</f>
        <v>33592760.600000001</v>
      </c>
      <c r="G22" s="382">
        <f>G24+G39</f>
        <v>33164179.66</v>
      </c>
      <c r="H22" s="382">
        <f>H24+H39</f>
        <v>211916.34</v>
      </c>
      <c r="I22" s="382">
        <f t="shared" ref="I22:L22" si="2">I24+I39</f>
        <v>0</v>
      </c>
      <c r="J22" s="382">
        <f t="shared" si="2"/>
        <v>0</v>
      </c>
      <c r="K22" s="382">
        <f t="shared" si="2"/>
        <v>216664.6</v>
      </c>
      <c r="L22" s="382">
        <f t="shared" si="2"/>
        <v>0</v>
      </c>
      <c r="M22" s="192"/>
      <c r="N22" s="206"/>
      <c r="O22" s="192"/>
      <c r="P22" s="192"/>
      <c r="Q22" s="192"/>
      <c r="R22" s="192"/>
      <c r="S22" s="192"/>
      <c r="T22" s="192"/>
      <c r="U22" s="192"/>
      <c r="V22" s="192"/>
    </row>
    <row r="23" spans="1:22" s="191" customFormat="1" ht="29.25" customHeight="1" x14ac:dyDescent="0.2">
      <c r="A23" s="394"/>
      <c r="B23" s="231" t="s">
        <v>33</v>
      </c>
      <c r="C23" s="377"/>
      <c r="D23" s="378"/>
      <c r="E23" s="381"/>
      <c r="F23" s="382"/>
      <c r="G23" s="382"/>
      <c r="H23" s="382"/>
      <c r="I23" s="382"/>
      <c r="J23" s="382"/>
      <c r="K23" s="382"/>
      <c r="L23" s="382"/>
      <c r="M23" s="192"/>
      <c r="N23" s="207"/>
      <c r="O23" s="192"/>
      <c r="P23" s="192"/>
      <c r="Q23" s="192"/>
      <c r="R23" s="192"/>
      <c r="S23" s="192"/>
      <c r="T23" s="192"/>
      <c r="U23" s="192"/>
      <c r="V23" s="192"/>
    </row>
    <row r="24" spans="1:22" s="191" customFormat="1" ht="24.75" customHeight="1" x14ac:dyDescent="0.2">
      <c r="A24" s="238" t="s">
        <v>436</v>
      </c>
      <c r="B24" s="239" t="s">
        <v>50</v>
      </c>
      <c r="C24" s="244" t="s">
        <v>25</v>
      </c>
      <c r="D24" s="245">
        <v>111</v>
      </c>
      <c r="E24" s="246" t="s">
        <v>531</v>
      </c>
      <c r="F24" s="244">
        <f>SUM(G24:K24)</f>
        <v>26607568.489999998</v>
      </c>
      <c r="G24" s="244">
        <f>G25+G27+G28</f>
        <v>26274606.34</v>
      </c>
      <c r="H24" s="244">
        <f>H25+H27+H28</f>
        <v>162762.15</v>
      </c>
      <c r="I24" s="244">
        <f t="shared" ref="I24:L24" si="3">I25+I27+I28</f>
        <v>0</v>
      </c>
      <c r="J24" s="244">
        <f t="shared" si="3"/>
        <v>0</v>
      </c>
      <c r="K24" s="244">
        <f t="shared" si="3"/>
        <v>170200</v>
      </c>
      <c r="L24" s="244">
        <f t="shared" si="3"/>
        <v>0</v>
      </c>
      <c r="M24" s="192"/>
      <c r="N24" s="192"/>
      <c r="O24" s="192"/>
      <c r="P24" s="192"/>
      <c r="Q24" s="192"/>
      <c r="R24" s="192"/>
      <c r="S24" s="192"/>
      <c r="T24" s="192"/>
      <c r="U24" s="192"/>
      <c r="V24" s="192"/>
    </row>
    <row r="25" spans="1:22" s="191" customFormat="1" ht="12" customHeight="1" x14ac:dyDescent="0.2">
      <c r="A25" s="389"/>
      <c r="B25" s="237" t="s">
        <v>14</v>
      </c>
      <c r="C25" s="377" t="s">
        <v>25</v>
      </c>
      <c r="D25" s="378">
        <v>111</v>
      </c>
      <c r="E25" s="381">
        <v>211</v>
      </c>
      <c r="F25" s="382">
        <f>SUM(G25:K26)</f>
        <v>25159734.489999998</v>
      </c>
      <c r="G25" s="382">
        <f>27548000-1349393.66-G27-47134</f>
        <v>24826772.34</v>
      </c>
      <c r="H25" s="382">
        <f>свод!S4</f>
        <v>162762.15</v>
      </c>
      <c r="I25" s="382">
        <v>0</v>
      </c>
      <c r="J25" s="382">
        <v>0</v>
      </c>
      <c r="K25" s="382">
        <f>11063+74037+85100</f>
        <v>170200</v>
      </c>
      <c r="L25" s="382">
        <v>0</v>
      </c>
      <c r="M25" s="387"/>
      <c r="N25" s="388"/>
      <c r="O25" s="192"/>
      <c r="P25" s="192"/>
      <c r="Q25" s="192"/>
      <c r="R25" s="192"/>
      <c r="S25" s="192"/>
      <c r="T25" s="192"/>
      <c r="U25" s="192"/>
      <c r="V25" s="192"/>
    </row>
    <row r="26" spans="1:22" s="191" customFormat="1" ht="13.5" customHeight="1" x14ac:dyDescent="0.2">
      <c r="A26" s="390"/>
      <c r="B26" s="249" t="s">
        <v>485</v>
      </c>
      <c r="C26" s="377"/>
      <c r="D26" s="378"/>
      <c r="E26" s="381"/>
      <c r="F26" s="382"/>
      <c r="G26" s="382"/>
      <c r="H26" s="382"/>
      <c r="I26" s="382"/>
      <c r="J26" s="382"/>
      <c r="K26" s="382"/>
      <c r="L26" s="382"/>
      <c r="M26" s="387"/>
      <c r="N26" s="388"/>
      <c r="O26" s="192"/>
      <c r="P26" s="192"/>
      <c r="Q26" s="192"/>
      <c r="R26" s="192"/>
      <c r="S26" s="192"/>
      <c r="T26" s="192"/>
      <c r="U26" s="192"/>
      <c r="V26" s="192"/>
    </row>
    <row r="27" spans="1:22" s="191" customFormat="1" ht="30" customHeight="1" x14ac:dyDescent="0.2">
      <c r="A27" s="240"/>
      <c r="B27" s="249" t="s">
        <v>486</v>
      </c>
      <c r="C27" s="203" t="s">
        <v>2</v>
      </c>
      <c r="D27" s="208">
        <v>111</v>
      </c>
      <c r="E27" s="201">
        <v>211</v>
      </c>
      <c r="F27" s="203">
        <f t="shared" ref="F27:F31" si="4">SUM(G27:K27)</f>
        <v>1324700</v>
      </c>
      <c r="G27" s="203">
        <f>530106.64+794593.36</f>
        <v>1324700</v>
      </c>
      <c r="H27" s="203">
        <v>0</v>
      </c>
      <c r="I27" s="203">
        <v>0</v>
      </c>
      <c r="J27" s="203">
        <v>0</v>
      </c>
      <c r="K27" s="203">
        <v>0</v>
      </c>
      <c r="L27" s="203">
        <v>0</v>
      </c>
      <c r="M27" s="192"/>
      <c r="N27" s="192"/>
      <c r="O27" s="192"/>
      <c r="P27" s="192"/>
      <c r="Q27" s="192"/>
      <c r="R27" s="192"/>
      <c r="S27" s="192"/>
      <c r="T27" s="192"/>
      <c r="U27" s="192"/>
      <c r="V27" s="192"/>
    </row>
    <row r="28" spans="1:22" s="191" customFormat="1" ht="31.5" customHeight="1" x14ac:dyDescent="0.2">
      <c r="A28" s="227"/>
      <c r="B28" s="249" t="s">
        <v>528</v>
      </c>
      <c r="C28" s="203" t="s">
        <v>2</v>
      </c>
      <c r="D28" s="208">
        <v>111</v>
      </c>
      <c r="E28" s="201">
        <v>266</v>
      </c>
      <c r="F28" s="203">
        <f>SUM(G28:K28)</f>
        <v>123134</v>
      </c>
      <c r="G28" s="203">
        <f>'1.1.(1)'!E9</f>
        <v>123134</v>
      </c>
      <c r="H28" s="203">
        <v>0</v>
      </c>
      <c r="I28" s="203">
        <v>0</v>
      </c>
      <c r="J28" s="203">
        <v>0</v>
      </c>
      <c r="K28" s="203">
        <v>0</v>
      </c>
      <c r="L28" s="203">
        <v>0</v>
      </c>
      <c r="M28" s="192"/>
      <c r="N28" s="192"/>
      <c r="O28" s="192"/>
      <c r="P28" s="192"/>
      <c r="Q28" s="192"/>
      <c r="R28" s="192"/>
      <c r="S28" s="192"/>
      <c r="T28" s="192"/>
      <c r="U28" s="192"/>
      <c r="V28" s="192"/>
    </row>
    <row r="29" spans="1:22" s="213" customFormat="1" ht="39" customHeight="1" x14ac:dyDescent="0.2">
      <c r="A29" s="238" t="s">
        <v>437</v>
      </c>
      <c r="B29" s="209" t="s">
        <v>438</v>
      </c>
      <c r="C29" s="210" t="s">
        <v>25</v>
      </c>
      <c r="D29" s="211">
        <v>112</v>
      </c>
      <c r="E29" s="212" t="s">
        <v>2</v>
      </c>
      <c r="F29" s="210">
        <f t="shared" si="4"/>
        <v>695703.1</v>
      </c>
      <c r="G29" s="210">
        <f>G30+G31+G34+G35+G36</f>
        <v>580723</v>
      </c>
      <c r="H29" s="210">
        <f t="shared" ref="H29:L29" si="5">H30+H31+H34+H35+H36</f>
        <v>52360.1</v>
      </c>
      <c r="I29" s="210">
        <f t="shared" si="5"/>
        <v>0</v>
      </c>
      <c r="J29" s="210">
        <f t="shared" si="5"/>
        <v>0</v>
      </c>
      <c r="K29" s="210">
        <f t="shared" si="5"/>
        <v>62620</v>
      </c>
      <c r="L29" s="210">
        <f t="shared" si="5"/>
        <v>0</v>
      </c>
      <c r="M29" s="204"/>
      <c r="N29" s="204"/>
      <c r="O29" s="204"/>
      <c r="P29" s="204"/>
      <c r="Q29" s="204"/>
      <c r="R29" s="204"/>
      <c r="S29" s="204"/>
      <c r="T29" s="204"/>
      <c r="U29" s="204"/>
      <c r="V29" s="204"/>
    </row>
    <row r="30" spans="1:22" s="191" customFormat="1" ht="27" customHeight="1" x14ac:dyDescent="0.2">
      <c r="A30" s="236" t="s">
        <v>439</v>
      </c>
      <c r="B30" s="202" t="s">
        <v>440</v>
      </c>
      <c r="C30" s="147" t="s">
        <v>25</v>
      </c>
      <c r="D30" s="208">
        <v>112</v>
      </c>
      <c r="E30" s="201">
        <v>212</v>
      </c>
      <c r="F30" s="203">
        <f t="shared" si="4"/>
        <v>27300</v>
      </c>
      <c r="G30" s="203">
        <v>0</v>
      </c>
      <c r="H30" s="203">
        <f>свод!S5</f>
        <v>11200</v>
      </c>
      <c r="I30" s="203">
        <v>0</v>
      </c>
      <c r="J30" s="203">
        <v>0</v>
      </c>
      <c r="K30" s="203">
        <v>16100</v>
      </c>
      <c r="L30" s="203">
        <v>0</v>
      </c>
      <c r="M30" s="192"/>
      <c r="N30" s="263"/>
      <c r="O30" s="192"/>
      <c r="P30" s="192"/>
      <c r="Q30" s="192"/>
      <c r="R30" s="192"/>
      <c r="S30" s="192"/>
      <c r="T30" s="192"/>
      <c r="U30" s="192"/>
      <c r="V30" s="192"/>
    </row>
    <row r="31" spans="1:22" s="191" customFormat="1" ht="28.5" customHeight="1" x14ac:dyDescent="0.2">
      <c r="A31" s="236" t="s">
        <v>441</v>
      </c>
      <c r="B31" s="202" t="s">
        <v>442</v>
      </c>
      <c r="C31" s="147" t="s">
        <v>25</v>
      </c>
      <c r="D31" s="220">
        <v>112</v>
      </c>
      <c r="E31" s="256" t="s">
        <v>2</v>
      </c>
      <c r="F31" s="243">
        <f t="shared" si="4"/>
        <v>580723</v>
      </c>
      <c r="G31" s="203">
        <f>SUM(G32:G33)</f>
        <v>580723</v>
      </c>
      <c r="H31" s="203">
        <f t="shared" ref="H31:L31" si="6">SUM(H32)</f>
        <v>0</v>
      </c>
      <c r="I31" s="203">
        <f t="shared" si="6"/>
        <v>0</v>
      </c>
      <c r="J31" s="203">
        <f t="shared" si="6"/>
        <v>0</v>
      </c>
      <c r="K31" s="203">
        <f t="shared" si="6"/>
        <v>0</v>
      </c>
      <c r="L31" s="203">
        <f t="shared" si="6"/>
        <v>0</v>
      </c>
      <c r="M31" s="192"/>
      <c r="N31" s="263"/>
      <c r="O31" s="192"/>
      <c r="P31" s="192"/>
      <c r="Q31" s="192"/>
      <c r="R31" s="192"/>
      <c r="S31" s="192"/>
      <c r="T31" s="192"/>
      <c r="U31" s="192"/>
      <c r="V31" s="192"/>
    </row>
    <row r="32" spans="1:22" s="191" customFormat="1" ht="39.75" customHeight="1" x14ac:dyDescent="0.2">
      <c r="A32" s="227"/>
      <c r="B32" s="250" t="s">
        <v>487</v>
      </c>
      <c r="C32" s="147" t="s">
        <v>25</v>
      </c>
      <c r="D32" s="241">
        <v>112</v>
      </c>
      <c r="E32" s="242">
        <v>214</v>
      </c>
      <c r="F32" s="243">
        <f>SUM(G32:K32)</f>
        <v>549723</v>
      </c>
      <c r="G32" s="243">
        <f>'1.1.(1)'!E16</f>
        <v>549723</v>
      </c>
      <c r="H32" s="243">
        <v>0</v>
      </c>
      <c r="I32" s="243">
        <v>0</v>
      </c>
      <c r="J32" s="243">
        <v>0</v>
      </c>
      <c r="K32" s="243">
        <v>0</v>
      </c>
      <c r="L32" s="243">
        <v>0</v>
      </c>
      <c r="M32" s="192"/>
      <c r="N32" s="207"/>
      <c r="O32" s="192"/>
      <c r="P32" s="192"/>
      <c r="Q32" s="192"/>
      <c r="R32" s="192"/>
      <c r="S32" s="192"/>
      <c r="T32" s="192"/>
      <c r="U32" s="192"/>
      <c r="V32" s="192"/>
    </row>
    <row r="33" spans="1:22" s="191" customFormat="1" ht="48.75" customHeight="1" x14ac:dyDescent="0.2">
      <c r="A33" s="351"/>
      <c r="B33" s="250" t="s">
        <v>611</v>
      </c>
      <c r="C33" s="352" t="s">
        <v>25</v>
      </c>
      <c r="D33" s="241">
        <v>112</v>
      </c>
      <c r="E33" s="242">
        <v>214</v>
      </c>
      <c r="F33" s="243">
        <f>SUM(G33:K33)</f>
        <v>31000</v>
      </c>
      <c r="G33" s="243">
        <f>'1.1.(1)'!E17</f>
        <v>31000</v>
      </c>
      <c r="H33" s="243">
        <v>0</v>
      </c>
      <c r="I33" s="243">
        <v>0</v>
      </c>
      <c r="J33" s="243">
        <v>0</v>
      </c>
      <c r="K33" s="243">
        <v>0</v>
      </c>
      <c r="L33" s="243">
        <v>0</v>
      </c>
      <c r="M33" s="192"/>
      <c r="N33" s="207"/>
      <c r="O33" s="192"/>
      <c r="P33" s="192"/>
      <c r="Q33" s="192"/>
      <c r="R33" s="192"/>
      <c r="S33" s="192"/>
      <c r="T33" s="192"/>
      <c r="U33" s="192"/>
      <c r="V33" s="192"/>
    </row>
    <row r="34" spans="1:22" s="191" customFormat="1" ht="27" customHeight="1" x14ac:dyDescent="0.2">
      <c r="A34" s="236" t="s">
        <v>489</v>
      </c>
      <c r="B34" s="250" t="s">
        <v>46</v>
      </c>
      <c r="C34" s="352" t="s">
        <v>25</v>
      </c>
      <c r="D34" s="241">
        <v>112</v>
      </c>
      <c r="E34" s="242">
        <v>222</v>
      </c>
      <c r="F34" s="243">
        <f>'1.1.(1)'!E25</f>
        <v>0</v>
      </c>
      <c r="G34" s="350">
        <v>0</v>
      </c>
      <c r="H34" s="350">
        <v>0</v>
      </c>
      <c r="I34" s="350">
        <v>0</v>
      </c>
      <c r="J34" s="350">
        <v>0</v>
      </c>
      <c r="K34" s="350">
        <v>0</v>
      </c>
      <c r="L34" s="350">
        <v>0</v>
      </c>
      <c r="M34" s="192"/>
      <c r="N34" s="207"/>
      <c r="O34" s="192"/>
      <c r="P34" s="192"/>
      <c r="Q34" s="192"/>
      <c r="R34" s="192"/>
      <c r="S34" s="192"/>
      <c r="T34" s="192"/>
      <c r="U34" s="192"/>
      <c r="V34" s="192"/>
    </row>
    <row r="35" spans="1:22" s="191" customFormat="1" ht="33.75" customHeight="1" x14ac:dyDescent="0.2">
      <c r="A35" s="236" t="s">
        <v>490</v>
      </c>
      <c r="B35" s="250" t="s">
        <v>493</v>
      </c>
      <c r="C35" s="203" t="s">
        <v>2</v>
      </c>
      <c r="D35" s="208">
        <v>112</v>
      </c>
      <c r="E35" s="201">
        <v>226</v>
      </c>
      <c r="F35" s="243">
        <f t="shared" ref="F35:F36" si="7">SUM(G35:K35)</f>
        <v>87680.1</v>
      </c>
      <c r="G35" s="203">
        <v>0</v>
      </c>
      <c r="H35" s="203">
        <f>свод!S11</f>
        <v>41160.1</v>
      </c>
      <c r="I35" s="203">
        <v>0</v>
      </c>
      <c r="J35" s="203">
        <v>0</v>
      </c>
      <c r="K35" s="203">
        <v>46520</v>
      </c>
      <c r="L35" s="203">
        <v>0</v>
      </c>
      <c r="M35" s="192"/>
      <c r="N35" s="207"/>
      <c r="O35" s="192"/>
      <c r="P35" s="192"/>
      <c r="Q35" s="192"/>
      <c r="R35" s="192"/>
      <c r="S35" s="192"/>
      <c r="T35" s="192"/>
      <c r="U35" s="192"/>
      <c r="V35" s="192"/>
    </row>
    <row r="36" spans="1:22" s="191" customFormat="1" ht="33.75" customHeight="1" x14ac:dyDescent="0.2">
      <c r="A36" s="236" t="s">
        <v>491</v>
      </c>
      <c r="B36" s="250" t="s">
        <v>494</v>
      </c>
      <c r="C36" s="147" t="s">
        <v>25</v>
      </c>
      <c r="D36" s="241">
        <v>112</v>
      </c>
      <c r="E36" s="201">
        <v>266</v>
      </c>
      <c r="F36" s="243">
        <f t="shared" si="7"/>
        <v>0</v>
      </c>
      <c r="G36" s="203">
        <v>0</v>
      </c>
      <c r="H36" s="203">
        <v>0</v>
      </c>
      <c r="I36" s="203">
        <v>0</v>
      </c>
      <c r="J36" s="203">
        <v>0</v>
      </c>
      <c r="K36" s="203">
        <v>0</v>
      </c>
      <c r="L36" s="203">
        <v>0</v>
      </c>
      <c r="M36" s="192"/>
      <c r="N36" s="207"/>
      <c r="O36" s="192"/>
      <c r="P36" s="192"/>
      <c r="Q36" s="192"/>
      <c r="R36" s="192"/>
      <c r="S36" s="192"/>
      <c r="T36" s="192"/>
      <c r="U36" s="192"/>
      <c r="V36" s="192"/>
    </row>
    <row r="37" spans="1:22" s="191" customFormat="1" ht="61.5" customHeight="1" x14ac:dyDescent="0.2">
      <c r="A37" s="238" t="s">
        <v>443</v>
      </c>
      <c r="B37" s="247" t="s">
        <v>153</v>
      </c>
      <c r="C37" s="244" t="s">
        <v>2</v>
      </c>
      <c r="D37" s="245">
        <v>113</v>
      </c>
      <c r="E37" s="246">
        <v>296</v>
      </c>
      <c r="F37" s="244">
        <f>F38</f>
        <v>1184639.8999999999</v>
      </c>
      <c r="G37" s="244">
        <f t="shared" ref="G37:K37" si="8">G38</f>
        <v>0</v>
      </c>
      <c r="H37" s="244">
        <f t="shared" si="8"/>
        <v>1184639.8999999999</v>
      </c>
      <c r="I37" s="244">
        <f t="shared" si="8"/>
        <v>0</v>
      </c>
      <c r="J37" s="244">
        <f t="shared" si="8"/>
        <v>0</v>
      </c>
      <c r="K37" s="244">
        <f t="shared" si="8"/>
        <v>0</v>
      </c>
      <c r="L37" s="244">
        <f>L38</f>
        <v>0</v>
      </c>
      <c r="M37" s="192"/>
      <c r="N37" s="207"/>
      <c r="O37" s="192"/>
      <c r="P37" s="192"/>
      <c r="Q37" s="192"/>
      <c r="R37" s="192"/>
      <c r="S37" s="192"/>
      <c r="T37" s="192"/>
      <c r="U37" s="192"/>
      <c r="V37" s="192"/>
    </row>
    <row r="38" spans="1:22" s="191" customFormat="1" ht="30" customHeight="1" x14ac:dyDescent="0.2">
      <c r="A38" s="227"/>
      <c r="B38" s="202" t="s">
        <v>75</v>
      </c>
      <c r="C38" s="203" t="s">
        <v>25</v>
      </c>
      <c r="D38" s="208">
        <v>113</v>
      </c>
      <c r="E38" s="201">
        <v>296</v>
      </c>
      <c r="F38" s="203">
        <f>SUM(G38:K38)</f>
        <v>1184639.8999999999</v>
      </c>
      <c r="G38" s="203">
        <v>0</v>
      </c>
      <c r="H38" s="203">
        <f>свод!S17</f>
        <v>1184639.8999999999</v>
      </c>
      <c r="I38" s="203">
        <v>0</v>
      </c>
      <c r="J38" s="203">
        <v>0</v>
      </c>
      <c r="K38" s="203">
        <v>0</v>
      </c>
      <c r="L38" s="203">
        <v>0</v>
      </c>
      <c r="M38" s="192"/>
      <c r="N38" s="207"/>
      <c r="O38" s="192"/>
      <c r="P38" s="192"/>
      <c r="Q38" s="192"/>
      <c r="R38" s="192"/>
      <c r="S38" s="192"/>
      <c r="T38" s="192"/>
      <c r="U38" s="192"/>
      <c r="V38" s="192"/>
    </row>
    <row r="39" spans="1:22" s="191" customFormat="1" ht="50.25" customHeight="1" x14ac:dyDescent="0.2">
      <c r="A39" s="238" t="s">
        <v>444</v>
      </c>
      <c r="B39" s="247" t="s">
        <v>445</v>
      </c>
      <c r="C39" s="244" t="s">
        <v>25</v>
      </c>
      <c r="D39" s="245">
        <v>119</v>
      </c>
      <c r="E39" s="246">
        <v>213</v>
      </c>
      <c r="F39" s="244">
        <f>SUM(G39:K39)</f>
        <v>6985192.1100000003</v>
      </c>
      <c r="G39" s="244">
        <f>7098000-208426.68</f>
        <v>6889573.3200000003</v>
      </c>
      <c r="H39" s="244">
        <f>свод!S6</f>
        <v>49154.19</v>
      </c>
      <c r="I39" s="244">
        <v>0</v>
      </c>
      <c r="J39" s="244">
        <v>0</v>
      </c>
      <c r="K39" s="244">
        <f>K40</f>
        <v>46464.6</v>
      </c>
      <c r="L39" s="244">
        <v>0</v>
      </c>
      <c r="M39" s="192"/>
      <c r="N39" s="192"/>
      <c r="O39" s="192"/>
      <c r="P39" s="192"/>
      <c r="Q39" s="192"/>
      <c r="R39" s="192"/>
      <c r="S39" s="192"/>
      <c r="T39" s="192"/>
      <c r="U39" s="192"/>
      <c r="V39" s="192"/>
    </row>
    <row r="40" spans="1:22" s="191" customFormat="1" ht="24" customHeight="1" x14ac:dyDescent="0.2">
      <c r="A40" s="227"/>
      <c r="B40" s="202" t="s">
        <v>446</v>
      </c>
      <c r="C40" s="109" t="s">
        <v>25</v>
      </c>
      <c r="D40" s="208">
        <v>119</v>
      </c>
      <c r="E40" s="201">
        <v>213</v>
      </c>
      <c r="F40" s="203">
        <f>F39</f>
        <v>6985192.1100000003</v>
      </c>
      <c r="G40" s="203">
        <f>G39</f>
        <v>6889573.3200000003</v>
      </c>
      <c r="H40" s="203">
        <f t="shared" ref="H40:L40" si="9">H39</f>
        <v>49154.19</v>
      </c>
      <c r="I40" s="203">
        <f t="shared" si="9"/>
        <v>0</v>
      </c>
      <c r="J40" s="203">
        <f t="shared" si="9"/>
        <v>0</v>
      </c>
      <c r="K40" s="203">
        <v>46464.6</v>
      </c>
      <c r="L40" s="203">
        <f t="shared" si="9"/>
        <v>0</v>
      </c>
      <c r="M40" s="192"/>
      <c r="N40" s="192"/>
      <c r="O40" s="192"/>
      <c r="P40" s="192"/>
      <c r="Q40" s="192"/>
      <c r="R40" s="192"/>
      <c r="S40" s="192"/>
      <c r="T40" s="192"/>
      <c r="U40" s="192"/>
      <c r="V40" s="192"/>
    </row>
    <row r="41" spans="1:22" s="191" customFormat="1" ht="29.25" customHeight="1" x14ac:dyDescent="0.2">
      <c r="A41" s="238" t="s">
        <v>81</v>
      </c>
      <c r="B41" s="247" t="s">
        <v>447</v>
      </c>
      <c r="C41" s="248">
        <v>220</v>
      </c>
      <c r="D41" s="245">
        <v>300</v>
      </c>
      <c r="E41" s="244" t="s">
        <v>25</v>
      </c>
      <c r="F41" s="244">
        <f>SUM(G41:L41)</f>
        <v>458800</v>
      </c>
      <c r="G41" s="244">
        <f>G42</f>
        <v>0</v>
      </c>
      <c r="H41" s="244">
        <f>H42</f>
        <v>443800</v>
      </c>
      <c r="I41" s="244">
        <f t="shared" ref="I41:L41" si="10">I42</f>
        <v>0</v>
      </c>
      <c r="J41" s="244">
        <f t="shared" si="10"/>
        <v>0</v>
      </c>
      <c r="K41" s="244">
        <f t="shared" si="10"/>
        <v>15000</v>
      </c>
      <c r="L41" s="244">
        <f t="shared" si="10"/>
        <v>0</v>
      </c>
      <c r="M41" s="192"/>
      <c r="N41" s="192"/>
      <c r="O41" s="192"/>
      <c r="P41" s="192"/>
      <c r="Q41" s="192"/>
      <c r="R41" s="192"/>
      <c r="S41" s="192"/>
      <c r="T41" s="192"/>
      <c r="U41" s="192"/>
      <c r="V41" s="192"/>
    </row>
    <row r="42" spans="1:22" s="191" customFormat="1" ht="18" customHeight="1" x14ac:dyDescent="0.2">
      <c r="A42" s="227"/>
      <c r="B42" s="202" t="s">
        <v>13</v>
      </c>
      <c r="C42" s="109" t="s">
        <v>25</v>
      </c>
      <c r="D42" s="208">
        <v>350</v>
      </c>
      <c r="E42" s="201">
        <v>296</v>
      </c>
      <c r="F42" s="203">
        <f>SUM(G42:L42)</f>
        <v>458800</v>
      </c>
      <c r="G42" s="203">
        <v>0</v>
      </c>
      <c r="H42" s="203">
        <f>свод!S15</f>
        <v>443800</v>
      </c>
      <c r="I42" s="203">
        <v>0</v>
      </c>
      <c r="J42" s="203">
        <v>0</v>
      </c>
      <c r="K42" s="203">
        <v>15000</v>
      </c>
      <c r="L42" s="203">
        <v>0</v>
      </c>
      <c r="M42" s="192"/>
      <c r="N42" s="192"/>
      <c r="O42" s="192"/>
      <c r="P42" s="192"/>
      <c r="Q42" s="192"/>
      <c r="R42" s="192"/>
      <c r="S42" s="192"/>
      <c r="T42" s="192"/>
      <c r="U42" s="192"/>
      <c r="V42" s="192"/>
    </row>
    <row r="43" spans="1:22" s="191" customFormat="1" ht="28.5" customHeight="1" x14ac:dyDescent="0.2">
      <c r="A43" s="238" t="s">
        <v>82</v>
      </c>
      <c r="B43" s="247" t="s">
        <v>448</v>
      </c>
      <c r="C43" s="248">
        <v>230</v>
      </c>
      <c r="D43" s="245">
        <v>800</v>
      </c>
      <c r="E43" s="246">
        <v>290</v>
      </c>
      <c r="F43" s="244">
        <f>SUM(G43:K43)</f>
        <v>287361.2</v>
      </c>
      <c r="G43" s="244">
        <f>G44+G45</f>
        <v>285354.15999999997</v>
      </c>
      <c r="H43" s="244">
        <f t="shared" ref="H43:L43" si="11">H44+H45</f>
        <v>0</v>
      </c>
      <c r="I43" s="244">
        <f t="shared" si="11"/>
        <v>0</v>
      </c>
      <c r="J43" s="244">
        <f t="shared" si="11"/>
        <v>0</v>
      </c>
      <c r="K43" s="244">
        <f t="shared" si="11"/>
        <v>2007.04</v>
      </c>
      <c r="L43" s="244">
        <f t="shared" si="11"/>
        <v>0</v>
      </c>
      <c r="M43" s="192"/>
      <c r="N43" s="192"/>
      <c r="O43" s="192"/>
      <c r="P43" s="192"/>
      <c r="Q43" s="192"/>
      <c r="R43" s="192"/>
      <c r="S43" s="192"/>
      <c r="T43" s="192"/>
      <c r="U43" s="192"/>
      <c r="V43" s="192"/>
    </row>
    <row r="44" spans="1:22" s="191" customFormat="1" ht="27.75" customHeight="1" x14ac:dyDescent="0.2">
      <c r="A44" s="236" t="s">
        <v>449</v>
      </c>
      <c r="B44" s="202" t="s">
        <v>450</v>
      </c>
      <c r="C44" s="109" t="s">
        <v>25</v>
      </c>
      <c r="D44" s="208">
        <v>830</v>
      </c>
      <c r="E44" s="201">
        <v>290</v>
      </c>
      <c r="F44" s="203">
        <f>SUM(G44:K44)</f>
        <v>0</v>
      </c>
      <c r="G44" s="203">
        <v>0</v>
      </c>
      <c r="H44" s="203">
        <v>0</v>
      </c>
      <c r="I44" s="203">
        <v>0</v>
      </c>
      <c r="J44" s="203">
        <v>0</v>
      </c>
      <c r="K44" s="203">
        <v>0</v>
      </c>
      <c r="L44" s="203">
        <v>0</v>
      </c>
      <c r="M44" s="192"/>
      <c r="N44" s="192"/>
      <c r="O44" s="192"/>
      <c r="P44" s="192"/>
      <c r="Q44" s="192"/>
      <c r="R44" s="192"/>
      <c r="S44" s="192"/>
      <c r="T44" s="192"/>
      <c r="U44" s="192"/>
      <c r="V44" s="192"/>
    </row>
    <row r="45" spans="1:22" s="191" customFormat="1" ht="27.75" customHeight="1" x14ac:dyDescent="0.2">
      <c r="A45" s="236" t="s">
        <v>459</v>
      </c>
      <c r="B45" s="202" t="s">
        <v>488</v>
      </c>
      <c r="C45" s="109" t="s">
        <v>25</v>
      </c>
      <c r="D45" s="208">
        <v>850</v>
      </c>
      <c r="E45" s="109">
        <v>290</v>
      </c>
      <c r="F45" s="203">
        <f>SUM(G45:K45)</f>
        <v>287361.2</v>
      </c>
      <c r="G45" s="203">
        <f>SUM(G46:G53)</f>
        <v>285354.15999999997</v>
      </c>
      <c r="H45" s="203">
        <f t="shared" ref="H45:L45" si="12">SUM(H46:H53)</f>
        <v>0</v>
      </c>
      <c r="I45" s="203">
        <f t="shared" si="12"/>
        <v>0</v>
      </c>
      <c r="J45" s="203">
        <f t="shared" si="12"/>
        <v>0</v>
      </c>
      <c r="K45" s="203">
        <f t="shared" si="12"/>
        <v>2007.04</v>
      </c>
      <c r="L45" s="203">
        <f t="shared" si="12"/>
        <v>0</v>
      </c>
      <c r="M45" s="192"/>
      <c r="N45" s="192"/>
      <c r="O45" s="192"/>
      <c r="P45" s="192"/>
      <c r="Q45" s="192"/>
      <c r="R45" s="192"/>
      <c r="S45" s="192"/>
      <c r="T45" s="192"/>
      <c r="U45" s="192"/>
      <c r="V45" s="192"/>
    </row>
    <row r="46" spans="1:22" s="191" customFormat="1" ht="35.25" customHeight="1" x14ac:dyDescent="0.2">
      <c r="A46" s="236"/>
      <c r="B46" s="202" t="s">
        <v>451</v>
      </c>
      <c r="C46" s="109" t="s">
        <v>25</v>
      </c>
      <c r="D46" s="208">
        <v>851</v>
      </c>
      <c r="E46" s="201">
        <v>291</v>
      </c>
      <c r="F46" s="203">
        <f>SUM(G46:K46)</f>
        <v>270000</v>
      </c>
      <c r="G46" s="203">
        <f>'1.4.'!E9</f>
        <v>270000</v>
      </c>
      <c r="H46" s="203">
        <v>0</v>
      </c>
      <c r="I46" s="203">
        <v>0</v>
      </c>
      <c r="J46" s="203">
        <v>0</v>
      </c>
      <c r="K46" s="203">
        <v>0</v>
      </c>
      <c r="L46" s="203">
        <v>0</v>
      </c>
      <c r="M46" s="192"/>
      <c r="N46" s="192"/>
      <c r="O46" s="192"/>
      <c r="P46" s="192"/>
      <c r="Q46" s="192"/>
      <c r="R46" s="192"/>
      <c r="S46" s="192"/>
      <c r="T46" s="192"/>
      <c r="U46" s="192"/>
      <c r="V46" s="192"/>
    </row>
    <row r="47" spans="1:22" s="191" customFormat="1" ht="18" customHeight="1" x14ac:dyDescent="0.2">
      <c r="A47" s="227"/>
      <c r="B47" s="249" t="s">
        <v>452</v>
      </c>
      <c r="C47" s="203" t="s">
        <v>25</v>
      </c>
      <c r="D47" s="208">
        <v>852</v>
      </c>
      <c r="E47" s="201">
        <v>291</v>
      </c>
      <c r="F47" s="203">
        <f>SUM(G47:K47)</f>
        <v>10984</v>
      </c>
      <c r="G47" s="203">
        <f>'1.4.'!E19</f>
        <v>8984</v>
      </c>
      <c r="H47" s="203">
        <v>0</v>
      </c>
      <c r="I47" s="203">
        <v>0</v>
      </c>
      <c r="J47" s="203">
        <v>0</v>
      </c>
      <c r="K47" s="203">
        <v>2000</v>
      </c>
      <c r="L47" s="203">
        <v>0</v>
      </c>
      <c r="M47" s="192"/>
      <c r="N47" s="192"/>
      <c r="O47" s="192"/>
      <c r="P47" s="192"/>
      <c r="Q47" s="192"/>
      <c r="R47" s="192"/>
      <c r="S47" s="192"/>
      <c r="T47" s="192"/>
      <c r="U47" s="192"/>
      <c r="V47" s="192"/>
    </row>
    <row r="48" spans="1:22" s="191" customFormat="1" ht="36.75" customHeight="1" x14ac:dyDescent="0.2">
      <c r="A48" s="227"/>
      <c r="B48" s="250" t="s">
        <v>453</v>
      </c>
      <c r="C48" s="203" t="s">
        <v>25</v>
      </c>
      <c r="D48" s="208">
        <v>853</v>
      </c>
      <c r="E48" s="201">
        <v>291</v>
      </c>
      <c r="F48" s="203">
        <f t="shared" ref="F48:F53" si="13">SUM(G48:K48)</f>
        <v>3870.16</v>
      </c>
      <c r="G48" s="203">
        <f>'1.4.'!E27</f>
        <v>3870.16</v>
      </c>
      <c r="H48" s="203">
        <v>0</v>
      </c>
      <c r="I48" s="203">
        <v>0</v>
      </c>
      <c r="J48" s="203">
        <v>0</v>
      </c>
      <c r="K48" s="203">
        <v>0</v>
      </c>
      <c r="L48" s="203">
        <v>0</v>
      </c>
      <c r="M48" s="192"/>
      <c r="N48" s="192"/>
      <c r="O48" s="192"/>
      <c r="P48" s="192"/>
      <c r="Q48" s="192"/>
      <c r="R48" s="192"/>
      <c r="S48" s="192"/>
      <c r="T48" s="192"/>
      <c r="U48" s="192"/>
      <c r="V48" s="192"/>
    </row>
    <row r="49" spans="1:22" s="191" customFormat="1" ht="51.75" customHeight="1" x14ac:dyDescent="0.2">
      <c r="A49" s="227"/>
      <c r="B49" s="250" t="s">
        <v>454</v>
      </c>
      <c r="C49" s="203" t="s">
        <v>25</v>
      </c>
      <c r="D49" s="208">
        <v>853</v>
      </c>
      <c r="E49" s="201">
        <v>292</v>
      </c>
      <c r="F49" s="203">
        <f t="shared" si="13"/>
        <v>2000</v>
      </c>
      <c r="G49" s="203">
        <f>'1.4.'!E35</f>
        <v>2000</v>
      </c>
      <c r="H49" s="203">
        <v>0</v>
      </c>
      <c r="I49" s="203">
        <v>0</v>
      </c>
      <c r="J49" s="203">
        <v>0</v>
      </c>
      <c r="K49" s="203">
        <v>0</v>
      </c>
      <c r="L49" s="203">
        <v>0</v>
      </c>
      <c r="M49" s="192"/>
      <c r="N49" s="192"/>
      <c r="O49" s="192"/>
      <c r="P49" s="192"/>
      <c r="Q49" s="192"/>
      <c r="R49" s="192"/>
      <c r="S49" s="192"/>
      <c r="T49" s="192"/>
      <c r="U49" s="192"/>
      <c r="V49" s="192"/>
    </row>
    <row r="50" spans="1:22" s="191" customFormat="1" ht="51.75" customHeight="1" x14ac:dyDescent="0.2">
      <c r="A50" s="227"/>
      <c r="B50" s="250" t="s">
        <v>455</v>
      </c>
      <c r="C50" s="203" t="s">
        <v>25</v>
      </c>
      <c r="D50" s="208">
        <v>853</v>
      </c>
      <c r="E50" s="201">
        <v>293</v>
      </c>
      <c r="F50" s="203">
        <f t="shared" si="13"/>
        <v>507.04</v>
      </c>
      <c r="G50" s="203">
        <f>'1.4.'!E43</f>
        <v>500</v>
      </c>
      <c r="H50" s="203">
        <v>0</v>
      </c>
      <c r="I50" s="203">
        <v>0</v>
      </c>
      <c r="J50" s="203">
        <v>0</v>
      </c>
      <c r="K50" s="203">
        <v>7.04</v>
      </c>
      <c r="L50" s="203">
        <v>0</v>
      </c>
      <c r="M50" s="342"/>
      <c r="N50" s="192"/>
      <c r="O50" s="192"/>
      <c r="P50" s="192"/>
      <c r="Q50" s="192"/>
      <c r="R50" s="192"/>
      <c r="S50" s="192"/>
      <c r="T50" s="192"/>
      <c r="U50" s="192"/>
      <c r="V50" s="192"/>
    </row>
    <row r="51" spans="1:22" s="191" customFormat="1" ht="36.75" customHeight="1" x14ac:dyDescent="0.2">
      <c r="A51" s="227"/>
      <c r="B51" s="250" t="s">
        <v>456</v>
      </c>
      <c r="C51" s="203" t="s">
        <v>25</v>
      </c>
      <c r="D51" s="208">
        <v>853</v>
      </c>
      <c r="E51" s="201">
        <v>294</v>
      </c>
      <c r="F51" s="203">
        <f t="shared" si="13"/>
        <v>0</v>
      </c>
      <c r="G51" s="203">
        <v>0</v>
      </c>
      <c r="H51" s="203">
        <v>0</v>
      </c>
      <c r="I51" s="203">
        <v>0</v>
      </c>
      <c r="J51" s="203">
        <v>0</v>
      </c>
      <c r="K51" s="203">
        <v>0</v>
      </c>
      <c r="L51" s="203">
        <v>0</v>
      </c>
      <c r="M51" s="192"/>
      <c r="N51" s="192"/>
      <c r="O51" s="192"/>
      <c r="P51" s="192"/>
      <c r="Q51" s="192"/>
      <c r="R51" s="192"/>
      <c r="S51" s="192"/>
      <c r="T51" s="192"/>
      <c r="U51" s="192"/>
      <c r="V51" s="192"/>
    </row>
    <row r="52" spans="1:22" s="191" customFormat="1" ht="22.5" x14ac:dyDescent="0.2">
      <c r="A52" s="227"/>
      <c r="B52" s="250" t="s">
        <v>457</v>
      </c>
      <c r="C52" s="203" t="s">
        <v>25</v>
      </c>
      <c r="D52" s="208">
        <v>853</v>
      </c>
      <c r="E52" s="201">
        <v>295</v>
      </c>
      <c r="F52" s="203">
        <f t="shared" si="13"/>
        <v>0</v>
      </c>
      <c r="G52" s="203">
        <v>0</v>
      </c>
      <c r="H52" s="203">
        <v>0</v>
      </c>
      <c r="I52" s="203">
        <v>0</v>
      </c>
      <c r="J52" s="203">
        <v>0</v>
      </c>
      <c r="K52" s="203">
        <v>0</v>
      </c>
      <c r="L52" s="203">
        <v>0</v>
      </c>
      <c r="M52" s="192"/>
      <c r="N52" s="192"/>
      <c r="O52" s="192"/>
      <c r="P52" s="192"/>
      <c r="Q52" s="192"/>
      <c r="R52" s="192"/>
      <c r="S52" s="192"/>
      <c r="T52" s="192"/>
      <c r="U52" s="192"/>
      <c r="V52" s="192"/>
    </row>
    <row r="53" spans="1:22" s="191" customFormat="1" ht="22.5" x14ac:dyDescent="0.2">
      <c r="A53" s="227"/>
      <c r="B53" s="251" t="s">
        <v>458</v>
      </c>
      <c r="C53" s="203" t="s">
        <v>25</v>
      </c>
      <c r="D53" s="208">
        <v>853</v>
      </c>
      <c r="E53" s="201">
        <v>296</v>
      </c>
      <c r="F53" s="203">
        <f t="shared" si="13"/>
        <v>0</v>
      </c>
      <c r="G53" s="203">
        <v>0</v>
      </c>
      <c r="H53" s="203">
        <v>0</v>
      </c>
      <c r="I53" s="203">
        <v>0</v>
      </c>
      <c r="J53" s="203">
        <v>0</v>
      </c>
      <c r="K53" s="203">
        <v>0</v>
      </c>
      <c r="L53" s="203">
        <v>0</v>
      </c>
      <c r="M53" s="192"/>
      <c r="N53" s="192"/>
      <c r="O53" s="192"/>
      <c r="P53" s="192"/>
      <c r="Q53" s="192"/>
      <c r="R53" s="192"/>
      <c r="S53" s="192"/>
      <c r="T53" s="192"/>
      <c r="U53" s="192"/>
      <c r="V53" s="192"/>
    </row>
    <row r="54" spans="1:22" s="191" customFormat="1" ht="28.5" customHeight="1" x14ac:dyDescent="0.2">
      <c r="A54" s="238" t="s">
        <v>83</v>
      </c>
      <c r="B54" s="209" t="s">
        <v>460</v>
      </c>
      <c r="C54" s="235">
        <v>240</v>
      </c>
      <c r="D54" s="210" t="s">
        <v>25</v>
      </c>
      <c r="E54" s="210" t="s">
        <v>25</v>
      </c>
      <c r="F54" s="244">
        <f>SUM(G54:K54)</f>
        <v>0</v>
      </c>
      <c r="G54" s="244">
        <v>0</v>
      </c>
      <c r="H54" s="244">
        <v>0</v>
      </c>
      <c r="I54" s="244">
        <v>0</v>
      </c>
      <c r="J54" s="244">
        <v>0</v>
      </c>
      <c r="K54" s="244">
        <v>0</v>
      </c>
      <c r="L54" s="244">
        <v>0</v>
      </c>
      <c r="M54" s="192"/>
      <c r="N54" s="192"/>
      <c r="O54" s="192"/>
      <c r="P54" s="192"/>
      <c r="Q54" s="192"/>
      <c r="R54" s="192"/>
      <c r="S54" s="192"/>
      <c r="T54" s="192"/>
      <c r="U54" s="192"/>
      <c r="V54" s="192"/>
    </row>
    <row r="55" spans="1:22" s="191" customFormat="1" ht="28.5" customHeight="1" x14ac:dyDescent="0.2">
      <c r="A55" s="238" t="s">
        <v>84</v>
      </c>
      <c r="B55" s="209" t="s">
        <v>461</v>
      </c>
      <c r="C55" s="235">
        <v>250</v>
      </c>
      <c r="D55" s="210" t="s">
        <v>25</v>
      </c>
      <c r="E55" s="210" t="s">
        <v>25</v>
      </c>
      <c r="F55" s="244">
        <f>SUM(G55:K55)</f>
        <v>0</v>
      </c>
      <c r="G55" s="244">
        <v>0</v>
      </c>
      <c r="H55" s="244">
        <v>0</v>
      </c>
      <c r="I55" s="244">
        <v>0</v>
      </c>
      <c r="J55" s="244">
        <v>0</v>
      </c>
      <c r="K55" s="244">
        <v>0</v>
      </c>
      <c r="L55" s="244">
        <v>0</v>
      </c>
      <c r="M55" s="192"/>
      <c r="N55" s="192"/>
      <c r="O55" s="192"/>
      <c r="P55" s="192"/>
      <c r="Q55" s="192"/>
      <c r="R55" s="192"/>
      <c r="S55" s="192"/>
      <c r="T55" s="192"/>
      <c r="U55" s="192"/>
      <c r="V55" s="192"/>
    </row>
    <row r="56" spans="1:22" s="191" customFormat="1" ht="28.5" customHeight="1" x14ac:dyDescent="0.2">
      <c r="A56" s="238" t="s">
        <v>284</v>
      </c>
      <c r="B56" s="209" t="s">
        <v>463</v>
      </c>
      <c r="C56" s="235">
        <v>260</v>
      </c>
      <c r="D56" s="211">
        <v>200</v>
      </c>
      <c r="E56" s="210" t="s">
        <v>25</v>
      </c>
      <c r="F56" s="244">
        <f>F57</f>
        <v>12730163.07</v>
      </c>
      <c r="G56" s="244">
        <f t="shared" ref="G56:L56" si="14">G57</f>
        <v>5777489.1900000004</v>
      </c>
      <c r="H56" s="244">
        <f t="shared" si="14"/>
        <v>6303546</v>
      </c>
      <c r="I56" s="244">
        <f t="shared" si="14"/>
        <v>0</v>
      </c>
      <c r="J56" s="244">
        <f t="shared" si="14"/>
        <v>0</v>
      </c>
      <c r="K56" s="244">
        <f t="shared" si="14"/>
        <v>649127.88</v>
      </c>
      <c r="L56" s="244">
        <f t="shared" si="14"/>
        <v>0</v>
      </c>
      <c r="M56" s="192"/>
      <c r="N56" s="192"/>
      <c r="O56" s="192"/>
      <c r="P56" s="192"/>
      <c r="Q56" s="192"/>
      <c r="R56" s="192"/>
      <c r="S56" s="192"/>
      <c r="T56" s="192"/>
      <c r="U56" s="192"/>
      <c r="V56" s="192"/>
    </row>
    <row r="57" spans="1:22" s="191" customFormat="1" ht="42" customHeight="1" x14ac:dyDescent="0.2">
      <c r="A57" s="236" t="s">
        <v>462</v>
      </c>
      <c r="B57" s="218" t="s">
        <v>34</v>
      </c>
      <c r="C57" s="219" t="s">
        <v>25</v>
      </c>
      <c r="D57" s="220">
        <v>244</v>
      </c>
      <c r="E57" s="219" t="s">
        <v>25</v>
      </c>
      <c r="F57" s="219">
        <f>SUM(G57:K57)</f>
        <v>12730163.07</v>
      </c>
      <c r="G57" s="219">
        <f t="shared" ref="G57:L57" si="15">SUM(G58:G74)</f>
        <v>5777489.1900000004</v>
      </c>
      <c r="H57" s="219">
        <f t="shared" si="15"/>
        <v>6303546</v>
      </c>
      <c r="I57" s="219">
        <f t="shared" si="15"/>
        <v>0</v>
      </c>
      <c r="J57" s="219">
        <f t="shared" si="15"/>
        <v>0</v>
      </c>
      <c r="K57" s="219">
        <f t="shared" si="15"/>
        <v>649127.88</v>
      </c>
      <c r="L57" s="219">
        <f t="shared" si="15"/>
        <v>0</v>
      </c>
      <c r="M57" s="192"/>
      <c r="N57" s="192"/>
      <c r="O57" s="192"/>
      <c r="P57" s="192"/>
      <c r="Q57" s="192"/>
      <c r="R57" s="192"/>
      <c r="S57" s="192"/>
      <c r="T57" s="192"/>
      <c r="U57" s="192"/>
      <c r="V57" s="192"/>
    </row>
    <row r="58" spans="1:22" s="191" customFormat="1" ht="15.75" customHeight="1" x14ac:dyDescent="0.2">
      <c r="A58" s="227"/>
      <c r="B58" s="250" t="s">
        <v>464</v>
      </c>
      <c r="C58" s="203" t="s">
        <v>25</v>
      </c>
      <c r="D58" s="208">
        <v>244</v>
      </c>
      <c r="E58" s="201">
        <v>221</v>
      </c>
      <c r="F58" s="203">
        <f>SUM(G58:K58)</f>
        <v>190000</v>
      </c>
      <c r="G58" s="219">
        <f>'1.3.'!E10</f>
        <v>185000</v>
      </c>
      <c r="H58" s="203">
        <v>0</v>
      </c>
      <c r="I58" s="203">
        <v>0</v>
      </c>
      <c r="J58" s="203">
        <v>0</v>
      </c>
      <c r="K58" s="203">
        <v>5000</v>
      </c>
      <c r="L58" s="203">
        <v>0</v>
      </c>
      <c r="M58" s="192"/>
      <c r="N58" s="192"/>
      <c r="O58" s="192"/>
      <c r="P58" s="192"/>
      <c r="Q58" s="192"/>
      <c r="R58" s="192"/>
      <c r="S58" s="192"/>
      <c r="T58" s="192"/>
      <c r="U58" s="192"/>
      <c r="V58" s="192"/>
    </row>
    <row r="59" spans="1:22" s="191" customFormat="1" ht="14.25" customHeight="1" x14ac:dyDescent="0.2">
      <c r="A59" s="227"/>
      <c r="B59" s="250" t="s">
        <v>465</v>
      </c>
      <c r="C59" s="203" t="s">
        <v>25</v>
      </c>
      <c r="D59" s="208">
        <v>244</v>
      </c>
      <c r="E59" s="201">
        <v>222</v>
      </c>
      <c r="F59" s="203">
        <f t="shared" ref="F59:F74" si="16">SUM(G59:K59)</f>
        <v>258000</v>
      </c>
      <c r="G59" s="203">
        <v>0</v>
      </c>
      <c r="H59" s="203">
        <f>свод!S7</f>
        <v>247000</v>
      </c>
      <c r="I59" s="203">
        <v>0</v>
      </c>
      <c r="J59" s="203">
        <v>0</v>
      </c>
      <c r="K59" s="203">
        <v>11000</v>
      </c>
      <c r="L59" s="203">
        <v>0</v>
      </c>
      <c r="M59" s="192"/>
      <c r="N59" s="192"/>
      <c r="O59" s="192"/>
      <c r="P59" s="192"/>
      <c r="Q59" s="192"/>
      <c r="R59" s="192"/>
      <c r="S59" s="192"/>
      <c r="T59" s="192"/>
      <c r="U59" s="192"/>
      <c r="V59" s="192"/>
    </row>
    <row r="60" spans="1:22" s="191" customFormat="1" ht="16.5" customHeight="1" x14ac:dyDescent="0.2">
      <c r="A60" s="227"/>
      <c r="B60" s="250" t="s">
        <v>466</v>
      </c>
      <c r="C60" s="203" t="s">
        <v>25</v>
      </c>
      <c r="D60" s="208">
        <v>244</v>
      </c>
      <c r="E60" s="201">
        <v>223</v>
      </c>
      <c r="F60" s="203">
        <f t="shared" si="16"/>
        <v>2250000</v>
      </c>
      <c r="G60" s="203">
        <f>'1.3.'!E23</f>
        <v>2250000</v>
      </c>
      <c r="H60" s="203">
        <v>0</v>
      </c>
      <c r="I60" s="203">
        <v>0</v>
      </c>
      <c r="J60" s="203">
        <v>0</v>
      </c>
      <c r="K60" s="203">
        <v>0</v>
      </c>
      <c r="L60" s="203">
        <v>0</v>
      </c>
      <c r="M60" s="192"/>
      <c r="N60" s="192"/>
      <c r="O60" s="192"/>
      <c r="P60" s="192"/>
      <c r="Q60" s="192"/>
      <c r="R60" s="192"/>
      <c r="S60" s="192"/>
      <c r="T60" s="192"/>
      <c r="U60" s="192"/>
      <c r="V60" s="192"/>
    </row>
    <row r="61" spans="1:22" s="191" customFormat="1" ht="24.75" customHeight="1" x14ac:dyDescent="0.2">
      <c r="A61" s="227"/>
      <c r="B61" s="250" t="s">
        <v>467</v>
      </c>
      <c r="C61" s="203" t="s">
        <v>25</v>
      </c>
      <c r="D61" s="208">
        <v>244</v>
      </c>
      <c r="E61" s="201">
        <v>224</v>
      </c>
      <c r="F61" s="203">
        <f t="shared" si="16"/>
        <v>142102.82999999999</v>
      </c>
      <c r="G61" s="203">
        <f>'1.3.'!E32</f>
        <v>142102.82999999999</v>
      </c>
      <c r="H61" s="203">
        <v>0</v>
      </c>
      <c r="I61" s="203">
        <v>0</v>
      </c>
      <c r="J61" s="203">
        <v>0</v>
      </c>
      <c r="K61" s="203">
        <v>0</v>
      </c>
      <c r="L61" s="203">
        <v>0</v>
      </c>
      <c r="M61" s="192"/>
      <c r="N61" s="221"/>
      <c r="O61" s="221"/>
      <c r="P61" s="192"/>
      <c r="Q61" s="192"/>
      <c r="R61" s="192"/>
      <c r="S61" s="192"/>
      <c r="T61" s="192"/>
      <c r="U61" s="192"/>
      <c r="V61" s="192"/>
    </row>
    <row r="62" spans="1:22" s="191" customFormat="1" ht="24.75" customHeight="1" x14ac:dyDescent="0.2">
      <c r="A62" s="227"/>
      <c r="B62" s="250" t="s">
        <v>468</v>
      </c>
      <c r="C62" s="203" t="s">
        <v>25</v>
      </c>
      <c r="D62" s="208">
        <v>244</v>
      </c>
      <c r="E62" s="201">
        <v>225</v>
      </c>
      <c r="F62" s="203">
        <f t="shared" si="16"/>
        <v>1780918.38</v>
      </c>
      <c r="G62" s="203">
        <f>'1.3.'!E52</f>
        <v>743982.38</v>
      </c>
      <c r="H62" s="203">
        <f>свод!S10</f>
        <v>1036936</v>
      </c>
      <c r="I62" s="203">
        <v>0</v>
      </c>
      <c r="J62" s="203">
        <v>0</v>
      </c>
      <c r="K62" s="203">
        <v>0</v>
      </c>
      <c r="L62" s="203">
        <v>0</v>
      </c>
      <c r="M62" s="192"/>
      <c r="N62" s="192"/>
      <c r="O62" s="192"/>
      <c r="P62" s="192"/>
      <c r="Q62" s="192"/>
      <c r="R62" s="192"/>
      <c r="S62" s="192"/>
      <c r="T62" s="192"/>
      <c r="U62" s="192"/>
      <c r="V62" s="192"/>
    </row>
    <row r="63" spans="1:22" s="191" customFormat="1" ht="18.75" customHeight="1" x14ac:dyDescent="0.2">
      <c r="A63" s="227"/>
      <c r="B63" s="250" t="s">
        <v>469</v>
      </c>
      <c r="C63" s="203" t="s">
        <v>25</v>
      </c>
      <c r="D63" s="208">
        <v>244</v>
      </c>
      <c r="E63" s="201">
        <v>226</v>
      </c>
      <c r="F63" s="203">
        <f t="shared" si="16"/>
        <v>4410464.8899999997</v>
      </c>
      <c r="G63" s="203">
        <f>'1.3.'!E64-G74</f>
        <v>1056412.8</v>
      </c>
      <c r="H63" s="203">
        <f>свод!S13</f>
        <v>3062719.62</v>
      </c>
      <c r="I63" s="203">
        <v>0</v>
      </c>
      <c r="J63" s="203">
        <v>0</v>
      </c>
      <c r="K63" s="203">
        <f>230641+40691.47+20000</f>
        <v>291332.46999999997</v>
      </c>
      <c r="L63" s="203">
        <v>0</v>
      </c>
      <c r="M63" s="342"/>
      <c r="N63" s="342"/>
      <c r="O63" s="192"/>
      <c r="P63" s="192"/>
      <c r="Q63" s="192"/>
      <c r="R63" s="192"/>
      <c r="S63" s="192"/>
      <c r="T63" s="192"/>
      <c r="U63" s="192"/>
      <c r="V63" s="192"/>
    </row>
    <row r="64" spans="1:22" s="191" customFormat="1" ht="51" customHeight="1" x14ac:dyDescent="0.2">
      <c r="A64" s="227"/>
      <c r="B64" s="250" t="s">
        <v>470</v>
      </c>
      <c r="C64" s="203" t="s">
        <v>25</v>
      </c>
      <c r="D64" s="208">
        <v>244</v>
      </c>
      <c r="E64" s="201">
        <v>227</v>
      </c>
      <c r="F64" s="203">
        <f t="shared" si="16"/>
        <v>652.16999999999996</v>
      </c>
      <c r="G64" s="203">
        <f>20000-20000</f>
        <v>0</v>
      </c>
      <c r="H64" s="203">
        <v>0</v>
      </c>
      <c r="I64" s="203">
        <v>0</v>
      </c>
      <c r="J64" s="203">
        <v>0</v>
      </c>
      <c r="K64" s="203">
        <v>652.16999999999996</v>
      </c>
      <c r="L64" s="203">
        <v>0</v>
      </c>
      <c r="M64" s="192"/>
      <c r="N64" s="192"/>
      <c r="O64" s="192"/>
      <c r="P64" s="192"/>
      <c r="Q64" s="192"/>
      <c r="R64" s="192"/>
      <c r="S64" s="192"/>
      <c r="T64" s="192"/>
      <c r="U64" s="192"/>
      <c r="V64" s="192"/>
    </row>
    <row r="65" spans="1:22" s="191" customFormat="1" ht="22.5" customHeight="1" x14ac:dyDescent="0.2">
      <c r="A65" s="227"/>
      <c r="B65" s="250" t="s">
        <v>471</v>
      </c>
      <c r="C65" s="203" t="s">
        <v>25</v>
      </c>
      <c r="D65" s="208">
        <v>244</v>
      </c>
      <c r="E65" s="201">
        <v>228</v>
      </c>
      <c r="F65" s="203">
        <f t="shared" si="16"/>
        <v>80000</v>
      </c>
      <c r="G65" s="203">
        <v>0</v>
      </c>
      <c r="H65" s="203">
        <f>свод!S14</f>
        <v>80000</v>
      </c>
      <c r="I65" s="203">
        <v>0</v>
      </c>
      <c r="J65" s="203">
        <v>0</v>
      </c>
      <c r="K65" s="203">
        <v>0</v>
      </c>
      <c r="L65" s="203">
        <v>0</v>
      </c>
      <c r="M65" s="192"/>
      <c r="N65" s="192"/>
      <c r="O65" s="192"/>
      <c r="P65" s="192"/>
      <c r="Q65" s="192"/>
      <c r="R65" s="192"/>
      <c r="S65" s="192"/>
      <c r="T65" s="192"/>
      <c r="U65" s="192"/>
      <c r="V65" s="192"/>
    </row>
    <row r="66" spans="1:22" s="191" customFormat="1" ht="17.25" customHeight="1" x14ac:dyDescent="0.2">
      <c r="A66" s="227"/>
      <c r="B66" s="250" t="s">
        <v>472</v>
      </c>
      <c r="C66" s="203" t="s">
        <v>25</v>
      </c>
      <c r="D66" s="208">
        <v>244</v>
      </c>
      <c r="E66" s="201">
        <v>296</v>
      </c>
      <c r="F66" s="203">
        <f t="shared" si="16"/>
        <v>0</v>
      </c>
      <c r="G66" s="203">
        <v>0</v>
      </c>
      <c r="H66" s="203">
        <f>свод!S16</f>
        <v>0</v>
      </c>
      <c r="I66" s="203">
        <v>0</v>
      </c>
      <c r="J66" s="203">
        <v>0</v>
      </c>
      <c r="K66" s="203">
        <v>0</v>
      </c>
      <c r="L66" s="203">
        <v>0</v>
      </c>
      <c r="M66" s="192"/>
      <c r="N66" s="192"/>
      <c r="O66" s="192"/>
      <c r="P66" s="192"/>
      <c r="Q66" s="192"/>
      <c r="R66" s="192"/>
      <c r="S66" s="192"/>
      <c r="T66" s="192"/>
      <c r="U66" s="192"/>
      <c r="V66" s="192"/>
    </row>
    <row r="67" spans="1:22" s="191" customFormat="1" ht="24.75" customHeight="1" x14ac:dyDescent="0.2">
      <c r="A67" s="227"/>
      <c r="B67" s="250" t="s">
        <v>473</v>
      </c>
      <c r="C67" s="203" t="s">
        <v>25</v>
      </c>
      <c r="D67" s="208">
        <v>244</v>
      </c>
      <c r="E67" s="201">
        <v>310</v>
      </c>
      <c r="F67" s="203">
        <f t="shared" si="16"/>
        <v>1535093.29</v>
      </c>
      <c r="G67" s="203">
        <f>'1.3.'!E78</f>
        <v>1240801</v>
      </c>
      <c r="H67" s="203">
        <f>свод!S18</f>
        <v>241740</v>
      </c>
      <c r="I67" s="203">
        <v>0</v>
      </c>
      <c r="J67" s="203">
        <v>0</v>
      </c>
      <c r="K67" s="203">
        <f>49582.3+2969.99</f>
        <v>52552.29</v>
      </c>
      <c r="L67" s="203">
        <v>0</v>
      </c>
      <c r="M67" s="192"/>
      <c r="N67" s="192"/>
      <c r="O67" s="192"/>
      <c r="P67" s="192"/>
      <c r="Q67" s="192"/>
      <c r="R67" s="192"/>
      <c r="S67" s="192"/>
      <c r="T67" s="192"/>
      <c r="U67" s="192"/>
      <c r="V67" s="192"/>
    </row>
    <row r="68" spans="1:22" s="191" customFormat="1" ht="24.75" customHeight="1" x14ac:dyDescent="0.2">
      <c r="A68" s="227"/>
      <c r="B68" s="252" t="s">
        <v>474</v>
      </c>
      <c r="C68" s="203" t="s">
        <v>25</v>
      </c>
      <c r="D68" s="208">
        <v>244</v>
      </c>
      <c r="E68" s="201">
        <v>343</v>
      </c>
      <c r="F68" s="203">
        <f t="shared" si="16"/>
        <v>83465.17</v>
      </c>
      <c r="G68" s="203">
        <f>'1.3.'!E86</f>
        <v>83465.17</v>
      </c>
      <c r="H68" s="203">
        <v>0</v>
      </c>
      <c r="I68" s="203">
        <v>0</v>
      </c>
      <c r="J68" s="203">
        <v>0</v>
      </c>
      <c r="K68" s="203">
        <v>0</v>
      </c>
      <c r="L68" s="203">
        <v>0</v>
      </c>
      <c r="M68" s="192"/>
      <c r="N68" s="192"/>
      <c r="O68" s="192"/>
      <c r="P68" s="192"/>
      <c r="Q68" s="192"/>
      <c r="R68" s="192"/>
      <c r="S68" s="192"/>
      <c r="T68" s="192"/>
      <c r="U68" s="192"/>
      <c r="V68" s="192"/>
    </row>
    <row r="69" spans="1:22" s="191" customFormat="1" ht="24.75" customHeight="1" x14ac:dyDescent="0.2">
      <c r="A69" s="227"/>
      <c r="B69" s="252" t="s">
        <v>475</v>
      </c>
      <c r="C69" s="203" t="s">
        <v>25</v>
      </c>
      <c r="D69" s="208">
        <v>244</v>
      </c>
      <c r="E69" s="201">
        <v>344</v>
      </c>
      <c r="F69" s="203">
        <f t="shared" si="16"/>
        <v>0</v>
      </c>
      <c r="G69" s="203">
        <v>0</v>
      </c>
      <c r="H69" s="203">
        <v>0</v>
      </c>
      <c r="I69" s="203">
        <v>0</v>
      </c>
      <c r="J69" s="203">
        <v>0</v>
      </c>
      <c r="K69" s="203">
        <v>0</v>
      </c>
      <c r="L69" s="203">
        <v>0</v>
      </c>
      <c r="M69" s="192"/>
      <c r="N69" s="192"/>
      <c r="O69" s="192"/>
      <c r="P69" s="192"/>
      <c r="Q69" s="192"/>
      <c r="R69" s="192"/>
      <c r="S69" s="192"/>
      <c r="T69" s="192"/>
      <c r="U69" s="192"/>
      <c r="V69" s="192"/>
    </row>
    <row r="70" spans="1:22" s="191" customFormat="1" ht="24.75" customHeight="1" x14ac:dyDescent="0.2">
      <c r="A70" s="227"/>
      <c r="B70" s="252" t="s">
        <v>476</v>
      </c>
      <c r="C70" s="203" t="s">
        <v>25</v>
      </c>
      <c r="D70" s="208">
        <v>244</v>
      </c>
      <c r="E70" s="201">
        <v>345</v>
      </c>
      <c r="F70" s="203">
        <f t="shared" si="16"/>
        <v>0</v>
      </c>
      <c r="G70" s="203">
        <v>0</v>
      </c>
      <c r="H70" s="203">
        <v>0</v>
      </c>
      <c r="I70" s="203">
        <v>0</v>
      </c>
      <c r="J70" s="203">
        <v>0</v>
      </c>
      <c r="K70" s="203">
        <v>0</v>
      </c>
      <c r="L70" s="203">
        <v>0</v>
      </c>
      <c r="M70" s="192"/>
      <c r="N70" s="192"/>
      <c r="O70" s="192"/>
      <c r="P70" s="192"/>
      <c r="Q70" s="192"/>
      <c r="R70" s="192"/>
      <c r="S70" s="192"/>
      <c r="T70" s="192"/>
      <c r="U70" s="192"/>
      <c r="V70" s="192"/>
    </row>
    <row r="71" spans="1:22" s="191" customFormat="1" ht="24.75" customHeight="1" x14ac:dyDescent="0.2">
      <c r="A71" s="227"/>
      <c r="B71" s="252" t="s">
        <v>477</v>
      </c>
      <c r="C71" s="203" t="s">
        <v>25</v>
      </c>
      <c r="D71" s="222">
        <v>244</v>
      </c>
      <c r="E71" s="222">
        <v>346</v>
      </c>
      <c r="F71" s="203">
        <f t="shared" si="16"/>
        <v>1258975.95</v>
      </c>
      <c r="G71" s="203">
        <f>'1.3.'!E94</f>
        <v>49969</v>
      </c>
      <c r="H71" s="203">
        <f>свод!S19</f>
        <v>1000416</v>
      </c>
      <c r="I71" s="203">
        <v>0</v>
      </c>
      <c r="J71" s="203">
        <v>0</v>
      </c>
      <c r="K71" s="203">
        <f>150000+50000+28590.95-20000</f>
        <v>208590.95</v>
      </c>
      <c r="L71" s="203">
        <v>0</v>
      </c>
      <c r="M71" s="192"/>
      <c r="N71" s="192"/>
      <c r="O71" s="192"/>
      <c r="P71" s="192"/>
      <c r="Q71" s="192"/>
      <c r="R71" s="192"/>
      <c r="S71" s="192"/>
      <c r="T71" s="192"/>
      <c r="U71" s="192"/>
      <c r="V71" s="192"/>
    </row>
    <row r="72" spans="1:22" s="191" customFormat="1" ht="34.5" customHeight="1" x14ac:dyDescent="0.2">
      <c r="A72" s="227"/>
      <c r="B72" s="252" t="s">
        <v>478</v>
      </c>
      <c r="C72" s="203" t="s">
        <v>25</v>
      </c>
      <c r="D72" s="222">
        <v>244</v>
      </c>
      <c r="E72" s="222">
        <v>349</v>
      </c>
      <c r="F72" s="203">
        <f t="shared" si="16"/>
        <v>714734.38</v>
      </c>
      <c r="G72" s="203">
        <v>0</v>
      </c>
      <c r="H72" s="203">
        <f>свод!S20</f>
        <v>634734.38</v>
      </c>
      <c r="I72" s="203">
        <v>0</v>
      </c>
      <c r="J72" s="203">
        <v>0</v>
      </c>
      <c r="K72" s="203">
        <f>50000-20000+50000</f>
        <v>80000</v>
      </c>
      <c r="L72" s="203">
        <v>0</v>
      </c>
      <c r="M72" s="192"/>
      <c r="N72" s="192"/>
      <c r="O72" s="192"/>
      <c r="P72" s="192"/>
      <c r="Q72" s="192"/>
      <c r="R72" s="192"/>
      <c r="S72" s="192"/>
      <c r="T72" s="192"/>
      <c r="U72" s="192"/>
      <c r="V72" s="192"/>
    </row>
    <row r="73" spans="1:22" s="191" customFormat="1" ht="54.75" customHeight="1" x14ac:dyDescent="0.2">
      <c r="A73" s="227"/>
      <c r="B73" s="252" t="s">
        <v>480</v>
      </c>
      <c r="C73" s="203" t="s">
        <v>25</v>
      </c>
      <c r="D73" s="222">
        <v>244</v>
      </c>
      <c r="E73" s="222">
        <v>226</v>
      </c>
      <c r="F73" s="203">
        <f t="shared" si="16"/>
        <v>0</v>
      </c>
      <c r="G73" s="203">
        <v>0</v>
      </c>
      <c r="H73" s="203">
        <v>0</v>
      </c>
      <c r="I73" s="203">
        <v>0</v>
      </c>
      <c r="J73" s="203">
        <v>0</v>
      </c>
      <c r="K73" s="203">
        <v>0</v>
      </c>
      <c r="L73" s="203">
        <v>0</v>
      </c>
      <c r="M73" s="192"/>
      <c r="N73" s="192"/>
      <c r="O73" s="192"/>
      <c r="P73" s="192"/>
      <c r="Q73" s="192"/>
      <c r="R73" s="192"/>
      <c r="S73" s="192"/>
      <c r="T73" s="192"/>
      <c r="U73" s="192"/>
      <c r="V73" s="192"/>
    </row>
    <row r="74" spans="1:22" s="191" customFormat="1" ht="51" customHeight="1" x14ac:dyDescent="0.2">
      <c r="A74" s="227"/>
      <c r="B74" s="252" t="s">
        <v>479</v>
      </c>
      <c r="C74" s="203" t="s">
        <v>25</v>
      </c>
      <c r="D74" s="222">
        <v>244</v>
      </c>
      <c r="E74" s="222">
        <v>226</v>
      </c>
      <c r="F74" s="203">
        <f t="shared" si="16"/>
        <v>25756.01</v>
      </c>
      <c r="G74" s="203">
        <f>'1.3.'!E62</f>
        <v>25756.01</v>
      </c>
      <c r="H74" s="203">
        <v>0</v>
      </c>
      <c r="I74" s="203">
        <v>0</v>
      </c>
      <c r="J74" s="203">
        <v>0</v>
      </c>
      <c r="K74" s="203">
        <v>0</v>
      </c>
      <c r="L74" s="203">
        <v>0</v>
      </c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s="191" customFormat="1" ht="21" x14ac:dyDescent="0.2">
      <c r="A75" s="253" t="s">
        <v>481</v>
      </c>
      <c r="B75" s="254" t="s">
        <v>38</v>
      </c>
      <c r="C75" s="230">
        <v>300</v>
      </c>
      <c r="D75" s="215" t="s">
        <v>25</v>
      </c>
      <c r="E75" s="215" t="s">
        <v>25</v>
      </c>
      <c r="F75" s="215">
        <f>SUM(G75:K75)</f>
        <v>0</v>
      </c>
      <c r="G75" s="215">
        <f>SUM(G76:G78)</f>
        <v>0</v>
      </c>
      <c r="H75" s="215">
        <f t="shared" ref="H75:L75" si="17">SUM(H76:H78)</f>
        <v>0</v>
      </c>
      <c r="I75" s="215">
        <f t="shared" si="17"/>
        <v>0</v>
      </c>
      <c r="J75" s="215">
        <f t="shared" si="17"/>
        <v>0</v>
      </c>
      <c r="K75" s="215">
        <f t="shared" si="17"/>
        <v>0</v>
      </c>
      <c r="L75" s="215">
        <f t="shared" si="17"/>
        <v>0</v>
      </c>
      <c r="M75" s="192"/>
      <c r="N75" s="221"/>
      <c r="O75" s="221"/>
      <c r="P75" s="192"/>
      <c r="Q75" s="192"/>
      <c r="R75" s="192"/>
      <c r="S75" s="192"/>
      <c r="T75" s="192"/>
      <c r="U75" s="192"/>
      <c r="V75" s="192"/>
    </row>
    <row r="76" spans="1:22" s="191" customFormat="1" x14ac:dyDescent="0.2">
      <c r="A76" s="389"/>
      <c r="B76" s="255" t="s">
        <v>14</v>
      </c>
      <c r="C76" s="377">
        <v>310</v>
      </c>
      <c r="D76" s="382" t="s">
        <v>25</v>
      </c>
      <c r="E76" s="381" t="s">
        <v>25</v>
      </c>
      <c r="F76" s="382">
        <f>SUM(G76:K77)</f>
        <v>0</v>
      </c>
      <c r="G76" s="382">
        <v>0</v>
      </c>
      <c r="H76" s="382">
        <v>0</v>
      </c>
      <c r="I76" s="382">
        <v>0</v>
      </c>
      <c r="J76" s="382">
        <v>0</v>
      </c>
      <c r="K76" s="382">
        <v>0</v>
      </c>
      <c r="L76" s="382">
        <v>0</v>
      </c>
      <c r="M76" s="192"/>
      <c r="N76" s="192"/>
      <c r="O76" s="192"/>
      <c r="P76" s="192"/>
      <c r="Q76" s="192"/>
      <c r="R76" s="192"/>
      <c r="S76" s="192"/>
      <c r="T76" s="192"/>
      <c r="U76" s="192"/>
      <c r="V76" s="192"/>
    </row>
    <row r="77" spans="1:22" s="191" customFormat="1" ht="15.75" customHeight="1" x14ac:dyDescent="0.2">
      <c r="A77" s="390"/>
      <c r="B77" s="249" t="s">
        <v>39</v>
      </c>
      <c r="C77" s="377"/>
      <c r="D77" s="382"/>
      <c r="E77" s="381"/>
      <c r="F77" s="382"/>
      <c r="G77" s="382"/>
      <c r="H77" s="382"/>
      <c r="I77" s="382"/>
      <c r="J77" s="382"/>
      <c r="K77" s="382"/>
      <c r="L77" s="382"/>
      <c r="M77" s="192"/>
      <c r="N77" s="192"/>
      <c r="O77" s="192"/>
      <c r="P77" s="192"/>
      <c r="Q77" s="192"/>
      <c r="R77" s="192"/>
      <c r="S77" s="192"/>
      <c r="T77" s="192"/>
      <c r="U77" s="192"/>
      <c r="V77" s="192"/>
    </row>
    <row r="78" spans="1:22" s="191" customFormat="1" ht="15" customHeight="1" x14ac:dyDescent="0.2">
      <c r="A78" s="227"/>
      <c r="B78" s="249" t="s">
        <v>40</v>
      </c>
      <c r="C78" s="109">
        <v>320</v>
      </c>
      <c r="D78" s="203" t="s">
        <v>25</v>
      </c>
      <c r="E78" s="203" t="s">
        <v>25</v>
      </c>
      <c r="F78" s="203">
        <f>SUM(G78:K78)</f>
        <v>0</v>
      </c>
      <c r="G78" s="203">
        <v>0</v>
      </c>
      <c r="H78" s="203">
        <v>0</v>
      </c>
      <c r="I78" s="203">
        <v>0</v>
      </c>
      <c r="J78" s="203">
        <v>0</v>
      </c>
      <c r="K78" s="203">
        <v>0</v>
      </c>
      <c r="L78" s="203">
        <v>0</v>
      </c>
      <c r="M78" s="192"/>
      <c r="N78" s="192"/>
      <c r="O78" s="192"/>
      <c r="P78" s="192"/>
      <c r="Q78" s="192"/>
      <c r="R78" s="192"/>
      <c r="S78" s="192"/>
      <c r="T78" s="192"/>
      <c r="U78" s="192"/>
      <c r="V78" s="192"/>
    </row>
    <row r="79" spans="1:22" s="191" customFormat="1" ht="21" x14ac:dyDescent="0.2">
      <c r="A79" s="253" t="s">
        <v>482</v>
      </c>
      <c r="B79" s="254" t="s">
        <v>41</v>
      </c>
      <c r="C79" s="230">
        <v>400</v>
      </c>
      <c r="D79" s="215" t="s">
        <v>25</v>
      </c>
      <c r="E79" s="215" t="s">
        <v>25</v>
      </c>
      <c r="F79" s="215">
        <f>SUM(G79:K79)</f>
        <v>0</v>
      </c>
      <c r="G79" s="215">
        <f>SUM(G80:G82)</f>
        <v>0</v>
      </c>
      <c r="H79" s="215">
        <f t="shared" ref="H79" si="18">SUM(H80:H82)</f>
        <v>0</v>
      </c>
      <c r="I79" s="215">
        <f t="shared" ref="I79" si="19">SUM(I80:I82)</f>
        <v>0</v>
      </c>
      <c r="J79" s="215">
        <f t="shared" ref="J79" si="20">SUM(J80:J82)</f>
        <v>0</v>
      </c>
      <c r="K79" s="215">
        <f t="shared" ref="K79" si="21">SUM(K80:K82)</f>
        <v>0</v>
      </c>
      <c r="L79" s="215">
        <f t="shared" ref="L79" si="22">SUM(L80:L82)</f>
        <v>0</v>
      </c>
      <c r="M79" s="192"/>
      <c r="N79" s="192"/>
      <c r="O79" s="192"/>
      <c r="P79" s="192"/>
      <c r="Q79" s="192"/>
      <c r="R79" s="192"/>
      <c r="S79" s="192"/>
      <c r="T79" s="192"/>
      <c r="U79" s="192"/>
      <c r="V79" s="192"/>
    </row>
    <row r="80" spans="1:22" s="191" customFormat="1" x14ac:dyDescent="0.2">
      <c r="A80" s="389"/>
      <c r="B80" s="255" t="s">
        <v>42</v>
      </c>
      <c r="C80" s="377">
        <v>410</v>
      </c>
      <c r="D80" s="378" t="s">
        <v>25</v>
      </c>
      <c r="E80" s="381" t="s">
        <v>25</v>
      </c>
      <c r="F80" s="382">
        <f>SUM(G80:K81)</f>
        <v>0</v>
      </c>
      <c r="G80" s="382">
        <v>0</v>
      </c>
      <c r="H80" s="382">
        <v>0</v>
      </c>
      <c r="I80" s="382">
        <v>0</v>
      </c>
      <c r="J80" s="382">
        <v>0</v>
      </c>
      <c r="K80" s="382">
        <v>0</v>
      </c>
      <c r="L80" s="382">
        <v>0</v>
      </c>
      <c r="M80" s="192"/>
      <c r="N80" s="192"/>
      <c r="O80" s="192"/>
      <c r="P80" s="192"/>
      <c r="Q80" s="192"/>
      <c r="R80" s="192"/>
      <c r="S80" s="192"/>
      <c r="T80" s="192"/>
      <c r="U80" s="192"/>
      <c r="V80" s="192"/>
    </row>
    <row r="81" spans="1:22" s="191" customFormat="1" x14ac:dyDescent="0.2">
      <c r="A81" s="390"/>
      <c r="B81" s="249" t="s">
        <v>43</v>
      </c>
      <c r="C81" s="377"/>
      <c r="D81" s="378"/>
      <c r="E81" s="381"/>
      <c r="F81" s="382"/>
      <c r="G81" s="382"/>
      <c r="H81" s="382"/>
      <c r="I81" s="382"/>
      <c r="J81" s="382"/>
      <c r="K81" s="382"/>
      <c r="L81" s="382"/>
      <c r="M81" s="192"/>
      <c r="N81" s="192"/>
      <c r="O81" s="192"/>
      <c r="P81" s="192"/>
      <c r="Q81" s="192"/>
      <c r="R81" s="192"/>
      <c r="S81" s="192"/>
      <c r="T81" s="192"/>
      <c r="U81" s="192"/>
      <c r="V81" s="192"/>
    </row>
    <row r="82" spans="1:22" s="191" customFormat="1" ht="17.25" customHeight="1" x14ac:dyDescent="0.2">
      <c r="A82" s="227"/>
      <c r="B82" s="249" t="s">
        <v>44</v>
      </c>
      <c r="C82" s="109">
        <v>420</v>
      </c>
      <c r="D82" s="203" t="s">
        <v>25</v>
      </c>
      <c r="E82" s="203" t="s">
        <v>25</v>
      </c>
      <c r="F82" s="203">
        <f>SUM(G82:K82)</f>
        <v>0</v>
      </c>
      <c r="G82" s="203">
        <v>0</v>
      </c>
      <c r="H82" s="203">
        <v>0</v>
      </c>
      <c r="I82" s="203">
        <v>0</v>
      </c>
      <c r="J82" s="203">
        <v>0</v>
      </c>
      <c r="K82" s="203">
        <v>0</v>
      </c>
      <c r="L82" s="203">
        <v>0</v>
      </c>
      <c r="M82" s="192"/>
      <c r="N82" s="192"/>
      <c r="O82" s="192"/>
      <c r="P82" s="192"/>
      <c r="Q82" s="192"/>
      <c r="R82" s="192"/>
      <c r="S82" s="192"/>
      <c r="T82" s="192"/>
      <c r="U82" s="192"/>
      <c r="V82" s="192"/>
    </row>
    <row r="83" spans="1:22" s="191" customFormat="1" ht="20.25" customHeight="1" x14ac:dyDescent="0.2">
      <c r="A83" s="253" t="s">
        <v>483</v>
      </c>
      <c r="B83" s="254" t="s">
        <v>45</v>
      </c>
      <c r="C83" s="230">
        <v>500</v>
      </c>
      <c r="D83" s="216" t="s">
        <v>25</v>
      </c>
      <c r="E83" s="216" t="s">
        <v>25</v>
      </c>
      <c r="F83" s="215">
        <f>SUM(G83:K83)</f>
        <v>166834.23999999999</v>
      </c>
      <c r="G83" s="215">
        <f>SUM(G84:G97)</f>
        <v>57608.33</v>
      </c>
      <c r="H83" s="215">
        <f t="shared" ref="H83:L83" si="23">SUM(H84:H97)</f>
        <v>0</v>
      </c>
      <c r="I83" s="215">
        <f t="shared" si="23"/>
        <v>0</v>
      </c>
      <c r="J83" s="215">
        <f t="shared" si="23"/>
        <v>0</v>
      </c>
      <c r="K83" s="215">
        <f t="shared" si="23"/>
        <v>109225.91</v>
      </c>
      <c r="L83" s="215">
        <f t="shared" si="23"/>
        <v>0</v>
      </c>
      <c r="M83" s="192"/>
      <c r="N83" s="192"/>
      <c r="O83" s="192"/>
      <c r="P83" s="192"/>
      <c r="Q83" s="192"/>
      <c r="R83" s="192"/>
      <c r="S83" s="192"/>
      <c r="T83" s="192"/>
      <c r="U83" s="192"/>
      <c r="V83" s="192"/>
    </row>
    <row r="84" spans="1:22" s="191" customFormat="1" ht="18" customHeight="1" x14ac:dyDescent="0.2">
      <c r="A84" s="227"/>
      <c r="B84" s="250" t="s">
        <v>8</v>
      </c>
      <c r="C84" s="203" t="s">
        <v>25</v>
      </c>
      <c r="D84" s="208">
        <v>111</v>
      </c>
      <c r="E84" s="201">
        <v>211</v>
      </c>
      <c r="F84" s="203">
        <f>SUM(G84:K84)</f>
        <v>0</v>
      </c>
      <c r="G84" s="203">
        <v>0</v>
      </c>
      <c r="H84" s="203">
        <v>0</v>
      </c>
      <c r="I84" s="203">
        <v>0</v>
      </c>
      <c r="J84" s="203">
        <v>0</v>
      </c>
      <c r="K84" s="203">
        <v>0</v>
      </c>
      <c r="L84" s="203">
        <v>0</v>
      </c>
      <c r="M84" s="192"/>
      <c r="N84" s="192"/>
      <c r="O84" s="192"/>
      <c r="P84" s="192"/>
      <c r="Q84" s="192"/>
      <c r="R84" s="192"/>
      <c r="S84" s="192"/>
      <c r="T84" s="192"/>
      <c r="U84" s="192"/>
      <c r="V84" s="192"/>
    </row>
    <row r="85" spans="1:22" s="191" customFormat="1" ht="18" customHeight="1" x14ac:dyDescent="0.2">
      <c r="A85" s="227"/>
      <c r="B85" s="250" t="s">
        <v>9</v>
      </c>
      <c r="C85" s="203" t="s">
        <v>25</v>
      </c>
      <c r="D85" s="208">
        <v>112</v>
      </c>
      <c r="E85" s="201">
        <v>212</v>
      </c>
      <c r="F85" s="203">
        <f t="shared" ref="F85:F97" si="24">SUM(G85:K85)</f>
        <v>0</v>
      </c>
      <c r="G85" s="203">
        <v>0</v>
      </c>
      <c r="H85" s="203">
        <v>0</v>
      </c>
      <c r="I85" s="203">
        <v>0</v>
      </c>
      <c r="J85" s="203">
        <v>0</v>
      </c>
      <c r="K85" s="203">
        <v>0</v>
      </c>
      <c r="L85" s="203">
        <v>0</v>
      </c>
      <c r="M85" s="192"/>
      <c r="N85" s="192"/>
      <c r="O85" s="192"/>
      <c r="P85" s="192"/>
      <c r="Q85" s="192"/>
      <c r="R85" s="192"/>
      <c r="S85" s="192"/>
      <c r="T85" s="192"/>
      <c r="U85" s="192"/>
      <c r="V85" s="192"/>
    </row>
    <row r="86" spans="1:22" s="191" customFormat="1" ht="48" hidden="1" customHeight="1" x14ac:dyDescent="0.2">
      <c r="A86" s="227"/>
      <c r="B86" s="250" t="s">
        <v>10</v>
      </c>
      <c r="C86" s="203" t="s">
        <v>25</v>
      </c>
      <c r="D86" s="208">
        <v>112</v>
      </c>
      <c r="E86" s="201">
        <v>214</v>
      </c>
      <c r="F86" s="203">
        <f t="shared" si="24"/>
        <v>0</v>
      </c>
      <c r="G86" s="203">
        <v>0</v>
      </c>
      <c r="H86" s="203">
        <v>0</v>
      </c>
      <c r="I86" s="203">
        <v>0</v>
      </c>
      <c r="J86" s="203">
        <v>0</v>
      </c>
      <c r="K86" s="203">
        <v>0</v>
      </c>
      <c r="L86" s="203">
        <v>0</v>
      </c>
      <c r="M86" s="192"/>
      <c r="N86" s="192"/>
      <c r="O86" s="192"/>
      <c r="P86" s="192"/>
      <c r="Q86" s="192"/>
      <c r="R86" s="192"/>
      <c r="S86" s="192"/>
      <c r="T86" s="192"/>
      <c r="U86" s="192"/>
      <c r="V86" s="192"/>
    </row>
    <row r="87" spans="1:22" s="191" customFormat="1" ht="27" customHeight="1" x14ac:dyDescent="0.2">
      <c r="A87" s="227"/>
      <c r="B87" s="250" t="s">
        <v>4</v>
      </c>
      <c r="C87" s="203" t="s">
        <v>25</v>
      </c>
      <c r="D87" s="208">
        <v>119</v>
      </c>
      <c r="E87" s="201">
        <v>213</v>
      </c>
      <c r="F87" s="203">
        <f t="shared" si="24"/>
        <v>0</v>
      </c>
      <c r="G87" s="203">
        <v>0</v>
      </c>
      <c r="H87" s="203">
        <v>0</v>
      </c>
      <c r="I87" s="203">
        <v>0</v>
      </c>
      <c r="J87" s="203">
        <v>0</v>
      </c>
      <c r="K87" s="203">
        <v>0</v>
      </c>
      <c r="L87" s="203">
        <v>0</v>
      </c>
      <c r="M87" s="192"/>
      <c r="N87" s="192"/>
      <c r="O87" s="192"/>
      <c r="P87" s="192"/>
      <c r="Q87" s="192"/>
      <c r="R87" s="192"/>
      <c r="S87" s="192"/>
      <c r="T87" s="192"/>
      <c r="U87" s="192"/>
      <c r="V87" s="192"/>
    </row>
    <row r="88" spans="1:22" s="191" customFormat="1" x14ac:dyDescent="0.2">
      <c r="A88" s="227"/>
      <c r="B88" s="250" t="s">
        <v>35</v>
      </c>
      <c r="C88" s="203" t="s">
        <v>25</v>
      </c>
      <c r="D88" s="208">
        <v>244</v>
      </c>
      <c r="E88" s="201">
        <v>221</v>
      </c>
      <c r="F88" s="203">
        <f t="shared" si="24"/>
        <v>0</v>
      </c>
      <c r="G88" s="203">
        <v>0</v>
      </c>
      <c r="H88" s="203">
        <v>0</v>
      </c>
      <c r="I88" s="203">
        <v>0</v>
      </c>
      <c r="J88" s="203">
        <v>0</v>
      </c>
      <c r="K88" s="203">
        <v>0</v>
      </c>
      <c r="L88" s="203">
        <v>0</v>
      </c>
      <c r="M88" s="192"/>
      <c r="N88" s="192"/>
      <c r="O88" s="192"/>
      <c r="P88" s="192"/>
      <c r="Q88" s="192"/>
      <c r="R88" s="192"/>
      <c r="S88" s="192"/>
      <c r="T88" s="192"/>
      <c r="U88" s="192"/>
      <c r="V88" s="192"/>
    </row>
    <row r="89" spans="1:22" s="191" customFormat="1" x14ac:dyDescent="0.2">
      <c r="A89" s="227"/>
      <c r="B89" s="250" t="s">
        <v>46</v>
      </c>
      <c r="C89" s="203" t="s">
        <v>25</v>
      </c>
      <c r="D89" s="208">
        <v>244</v>
      </c>
      <c r="E89" s="201">
        <v>222</v>
      </c>
      <c r="F89" s="203">
        <f t="shared" si="24"/>
        <v>0</v>
      </c>
      <c r="G89" s="203">
        <v>0</v>
      </c>
      <c r="H89" s="203">
        <v>0</v>
      </c>
      <c r="I89" s="203">
        <v>0</v>
      </c>
      <c r="J89" s="203">
        <v>0</v>
      </c>
      <c r="K89" s="203">
        <v>0</v>
      </c>
      <c r="L89" s="203">
        <v>0</v>
      </c>
      <c r="M89" s="192"/>
      <c r="N89" s="192"/>
      <c r="O89" s="192"/>
      <c r="P89" s="192"/>
      <c r="Q89" s="192"/>
      <c r="R89" s="192"/>
      <c r="S89" s="192"/>
      <c r="T89" s="192"/>
      <c r="U89" s="192"/>
      <c r="V89" s="192"/>
    </row>
    <row r="90" spans="1:22" s="191" customFormat="1" ht="15" customHeight="1" x14ac:dyDescent="0.2">
      <c r="A90" s="227"/>
      <c r="B90" s="250" t="s">
        <v>36</v>
      </c>
      <c r="C90" s="203" t="s">
        <v>25</v>
      </c>
      <c r="D90" s="208">
        <v>244</v>
      </c>
      <c r="E90" s="201">
        <v>223</v>
      </c>
      <c r="F90" s="203">
        <f t="shared" si="24"/>
        <v>0</v>
      </c>
      <c r="G90" s="203">
        <v>0</v>
      </c>
      <c r="H90" s="203">
        <v>0</v>
      </c>
      <c r="I90" s="203">
        <v>0</v>
      </c>
      <c r="J90" s="203">
        <v>0</v>
      </c>
      <c r="K90" s="203">
        <v>0</v>
      </c>
      <c r="L90" s="203">
        <v>0</v>
      </c>
      <c r="M90" s="192"/>
      <c r="N90" s="192"/>
      <c r="O90" s="192"/>
      <c r="P90" s="192"/>
      <c r="Q90" s="192"/>
      <c r="R90" s="192"/>
      <c r="S90" s="192"/>
      <c r="T90" s="192"/>
      <c r="U90" s="192"/>
      <c r="V90" s="192"/>
    </row>
    <row r="91" spans="1:22" s="191" customFormat="1" ht="27.75" customHeight="1" x14ac:dyDescent="0.2">
      <c r="A91" s="227"/>
      <c r="B91" s="250" t="s">
        <v>47</v>
      </c>
      <c r="C91" s="203" t="s">
        <v>25</v>
      </c>
      <c r="D91" s="208">
        <v>244</v>
      </c>
      <c r="E91" s="201">
        <v>224</v>
      </c>
      <c r="F91" s="203">
        <f t="shared" si="24"/>
        <v>0</v>
      </c>
      <c r="G91" s="203">
        <v>0</v>
      </c>
      <c r="H91" s="203">
        <v>0</v>
      </c>
      <c r="I91" s="203">
        <v>0</v>
      </c>
      <c r="J91" s="203">
        <v>0</v>
      </c>
      <c r="K91" s="203">
        <v>0</v>
      </c>
      <c r="L91" s="203">
        <v>0</v>
      </c>
      <c r="M91" s="192"/>
      <c r="N91" s="192"/>
      <c r="O91" s="223"/>
      <c r="P91" s="192"/>
      <c r="Q91" s="192"/>
      <c r="R91" s="192"/>
      <c r="S91" s="192"/>
      <c r="T91" s="192"/>
      <c r="U91" s="192"/>
      <c r="V91" s="192"/>
    </row>
    <row r="92" spans="1:22" s="191" customFormat="1" ht="27.75" customHeight="1" x14ac:dyDescent="0.2">
      <c r="A92" s="227"/>
      <c r="B92" s="250" t="s">
        <v>5</v>
      </c>
      <c r="C92" s="203" t="s">
        <v>25</v>
      </c>
      <c r="D92" s="208">
        <v>244</v>
      </c>
      <c r="E92" s="201">
        <v>225</v>
      </c>
      <c r="F92" s="203">
        <f t="shared" si="24"/>
        <v>25000</v>
      </c>
      <c r="G92" s="203">
        <v>25000</v>
      </c>
      <c r="H92" s="203">
        <v>0</v>
      </c>
      <c r="I92" s="203">
        <v>0</v>
      </c>
      <c r="J92" s="203">
        <v>0</v>
      </c>
      <c r="K92" s="203">
        <v>0</v>
      </c>
      <c r="L92" s="203">
        <v>0</v>
      </c>
      <c r="M92" s="192"/>
      <c r="N92" s="192"/>
      <c r="O92" s="192"/>
      <c r="P92" s="192"/>
      <c r="Q92" s="192"/>
      <c r="R92" s="192"/>
      <c r="S92" s="192"/>
      <c r="T92" s="192"/>
      <c r="U92" s="192"/>
      <c r="V92" s="192"/>
    </row>
    <row r="93" spans="1:22" s="191" customFormat="1" ht="18" customHeight="1" x14ac:dyDescent="0.2">
      <c r="A93" s="227"/>
      <c r="B93" s="250" t="s">
        <v>37</v>
      </c>
      <c r="C93" s="203" t="s">
        <v>25</v>
      </c>
      <c r="D93" s="208">
        <v>244</v>
      </c>
      <c r="E93" s="201">
        <v>226</v>
      </c>
      <c r="F93" s="203">
        <f t="shared" si="24"/>
        <v>6500</v>
      </c>
      <c r="G93" s="203">
        <v>0</v>
      </c>
      <c r="H93" s="203">
        <v>0</v>
      </c>
      <c r="I93" s="203">
        <v>0</v>
      </c>
      <c r="J93" s="203">
        <v>0</v>
      </c>
      <c r="K93" s="203">
        <f>6500</f>
        <v>6500</v>
      </c>
      <c r="L93" s="203">
        <v>0</v>
      </c>
      <c r="M93" s="192"/>
      <c r="N93" s="192"/>
      <c r="O93" s="192"/>
      <c r="P93" s="192"/>
      <c r="Q93" s="192"/>
      <c r="R93" s="192"/>
      <c r="S93" s="192"/>
      <c r="T93" s="192"/>
      <c r="U93" s="192"/>
      <c r="V93" s="192"/>
    </row>
    <row r="94" spans="1:22" s="191" customFormat="1" ht="15" customHeight="1" x14ac:dyDescent="0.2">
      <c r="A94" s="227"/>
      <c r="B94" s="250" t="s">
        <v>6</v>
      </c>
      <c r="C94" s="203" t="s">
        <v>25</v>
      </c>
      <c r="D94" s="208">
        <v>244</v>
      </c>
      <c r="E94" s="201">
        <v>296</v>
      </c>
      <c r="F94" s="203">
        <f t="shared" si="24"/>
        <v>0</v>
      </c>
      <c r="G94" s="203">
        <v>0</v>
      </c>
      <c r="H94" s="203">
        <v>0</v>
      </c>
      <c r="I94" s="203">
        <v>0</v>
      </c>
      <c r="J94" s="203">
        <v>0</v>
      </c>
      <c r="K94" s="203">
        <v>0</v>
      </c>
      <c r="L94" s="203">
        <v>0</v>
      </c>
      <c r="M94" s="192"/>
      <c r="N94" s="192"/>
      <c r="O94" s="192"/>
      <c r="P94" s="192"/>
      <c r="Q94" s="192"/>
      <c r="R94" s="192"/>
      <c r="S94" s="192"/>
      <c r="T94" s="192"/>
      <c r="U94" s="192"/>
      <c r="V94" s="192"/>
    </row>
    <row r="95" spans="1:22" s="191" customFormat="1" ht="30.75" customHeight="1" x14ac:dyDescent="0.2">
      <c r="A95" s="227"/>
      <c r="B95" s="250" t="s">
        <v>7</v>
      </c>
      <c r="C95" s="203" t="s">
        <v>25</v>
      </c>
      <c r="D95" s="208">
        <v>244</v>
      </c>
      <c r="E95" s="201">
        <v>310</v>
      </c>
      <c r="F95" s="203">
        <f t="shared" si="24"/>
        <v>0</v>
      </c>
      <c r="G95" s="203">
        <v>0</v>
      </c>
      <c r="H95" s="203">
        <v>0</v>
      </c>
      <c r="I95" s="203">
        <v>0</v>
      </c>
      <c r="J95" s="203">
        <v>0</v>
      </c>
      <c r="K95" s="203">
        <v>0</v>
      </c>
      <c r="L95" s="203">
        <v>0</v>
      </c>
      <c r="M95" s="192"/>
      <c r="N95" s="192"/>
      <c r="O95" s="192"/>
      <c r="P95" s="192"/>
      <c r="Q95" s="192"/>
      <c r="R95" s="192"/>
      <c r="S95" s="192"/>
      <c r="T95" s="192"/>
      <c r="U95" s="192"/>
      <c r="V95" s="192"/>
    </row>
    <row r="96" spans="1:22" s="191" customFormat="1" ht="30.75" customHeight="1" x14ac:dyDescent="0.2">
      <c r="A96" s="227"/>
      <c r="B96" s="252" t="s">
        <v>177</v>
      </c>
      <c r="C96" s="203" t="s">
        <v>25</v>
      </c>
      <c r="D96" s="208">
        <v>244</v>
      </c>
      <c r="E96" s="201">
        <v>343</v>
      </c>
      <c r="F96" s="203">
        <f t="shared" si="24"/>
        <v>32608.33</v>
      </c>
      <c r="G96" s="203">
        <v>32608.33</v>
      </c>
      <c r="H96" s="203">
        <v>0</v>
      </c>
      <c r="I96" s="203">
        <v>0</v>
      </c>
      <c r="J96" s="203">
        <v>0</v>
      </c>
      <c r="K96" s="203">
        <v>0</v>
      </c>
      <c r="L96" s="203">
        <v>0</v>
      </c>
      <c r="M96" s="192"/>
      <c r="N96" s="192"/>
      <c r="O96" s="192"/>
      <c r="P96" s="192"/>
      <c r="Q96" s="192"/>
      <c r="R96" s="192"/>
      <c r="S96" s="192"/>
      <c r="T96" s="192"/>
      <c r="U96" s="192"/>
      <c r="V96" s="192"/>
    </row>
    <row r="97" spans="1:22" s="191" customFormat="1" ht="30.75" customHeight="1" x14ac:dyDescent="0.2">
      <c r="A97" s="227"/>
      <c r="B97" s="250" t="s">
        <v>178</v>
      </c>
      <c r="C97" s="203" t="s">
        <v>25</v>
      </c>
      <c r="D97" s="208">
        <v>244</v>
      </c>
      <c r="E97" s="201">
        <v>346</v>
      </c>
      <c r="F97" s="203">
        <f t="shared" si="24"/>
        <v>102725.91</v>
      </c>
      <c r="G97" s="203">
        <v>0</v>
      </c>
      <c r="H97" s="203">
        <v>0</v>
      </c>
      <c r="I97" s="203">
        <v>0</v>
      </c>
      <c r="J97" s="203">
        <v>0</v>
      </c>
      <c r="K97" s="203">
        <v>102725.91</v>
      </c>
      <c r="L97" s="203">
        <v>0</v>
      </c>
      <c r="M97" s="192"/>
      <c r="N97" s="192"/>
      <c r="O97" s="192"/>
      <c r="P97" s="192"/>
      <c r="Q97" s="192"/>
      <c r="R97" s="192"/>
      <c r="S97" s="192"/>
      <c r="T97" s="192"/>
      <c r="U97" s="192"/>
      <c r="V97" s="192"/>
    </row>
    <row r="98" spans="1:22" s="191" customFormat="1" ht="18" customHeight="1" x14ac:dyDescent="0.2">
      <c r="A98" s="253" t="s">
        <v>484</v>
      </c>
      <c r="B98" s="254" t="s">
        <v>48</v>
      </c>
      <c r="C98" s="230">
        <v>600</v>
      </c>
      <c r="D98" s="216" t="s">
        <v>25</v>
      </c>
      <c r="E98" s="216" t="s">
        <v>25</v>
      </c>
      <c r="F98" s="215">
        <f>SUM(G98:K98)</f>
        <v>0</v>
      </c>
      <c r="G98" s="215">
        <v>0</v>
      </c>
      <c r="H98" s="215">
        <v>0</v>
      </c>
      <c r="I98" s="215">
        <v>0</v>
      </c>
      <c r="J98" s="215">
        <v>0</v>
      </c>
      <c r="K98" s="215">
        <v>0</v>
      </c>
      <c r="L98" s="215">
        <v>0</v>
      </c>
      <c r="M98" s="192"/>
      <c r="N98" s="192"/>
      <c r="O98" s="192"/>
      <c r="P98" s="192"/>
      <c r="Q98" s="192"/>
      <c r="R98" s="192"/>
      <c r="S98" s="192"/>
      <c r="T98" s="192"/>
      <c r="U98" s="192"/>
      <c r="V98" s="192"/>
    </row>
    <row r="99" spans="1:22" s="191" customFormat="1" x14ac:dyDescent="0.2">
      <c r="E99" s="224"/>
      <c r="M99" s="192"/>
      <c r="N99" s="192"/>
      <c r="O99" s="192"/>
      <c r="P99" s="192"/>
      <c r="Q99" s="192"/>
      <c r="R99" s="192"/>
      <c r="S99" s="192"/>
      <c r="T99" s="192"/>
      <c r="U99" s="192"/>
      <c r="V99" s="192"/>
    </row>
  </sheetData>
  <mergeCells count="73">
    <mergeCell ref="M25:M26"/>
    <mergeCell ref="N25:N26"/>
    <mergeCell ref="A76:A77"/>
    <mergeCell ref="A80:A81"/>
    <mergeCell ref="A6:A9"/>
    <mergeCell ref="A12:A13"/>
    <mergeCell ref="A22:A23"/>
    <mergeCell ref="A25:A26"/>
    <mergeCell ref="J80:J81"/>
    <mergeCell ref="K80:K81"/>
    <mergeCell ref="L80:L81"/>
    <mergeCell ref="J76:J77"/>
    <mergeCell ref="K76:K77"/>
    <mergeCell ref="L76:L77"/>
    <mergeCell ref="H80:H81"/>
    <mergeCell ref="I80:I81"/>
    <mergeCell ref="B1:L1"/>
    <mergeCell ref="B3:L3"/>
    <mergeCell ref="E6:E9"/>
    <mergeCell ref="K25:K26"/>
    <mergeCell ref="L25:L26"/>
    <mergeCell ref="E25:E26"/>
    <mergeCell ref="F25:F26"/>
    <mergeCell ref="G25:G26"/>
    <mergeCell ref="H25:H26"/>
    <mergeCell ref="I25:I26"/>
    <mergeCell ref="J25:J26"/>
    <mergeCell ref="J22:J23"/>
    <mergeCell ref="K22:K23"/>
    <mergeCell ref="L22:L23"/>
    <mergeCell ref="J12:J13"/>
    <mergeCell ref="K12:K13"/>
    <mergeCell ref="H76:H77"/>
    <mergeCell ref="I76:I77"/>
    <mergeCell ref="C80:C81"/>
    <mergeCell ref="D80:D81"/>
    <mergeCell ref="E80:E81"/>
    <mergeCell ref="F80:F81"/>
    <mergeCell ref="G80:G81"/>
    <mergeCell ref="C76:C77"/>
    <mergeCell ref="D76:D77"/>
    <mergeCell ref="E76:E77"/>
    <mergeCell ref="F76:F77"/>
    <mergeCell ref="G76:G77"/>
    <mergeCell ref="H8:H9"/>
    <mergeCell ref="I8:I9"/>
    <mergeCell ref="L12:L13"/>
    <mergeCell ref="H22:H23"/>
    <mergeCell ref="I22:I23"/>
    <mergeCell ref="H12:H13"/>
    <mergeCell ref="I12:I13"/>
    <mergeCell ref="E12:E13"/>
    <mergeCell ref="F12:F13"/>
    <mergeCell ref="G12:G13"/>
    <mergeCell ref="E22:E23"/>
    <mergeCell ref="F22:F23"/>
    <mergeCell ref="G22:G23"/>
    <mergeCell ref="B4:L4"/>
    <mergeCell ref="C25:C26"/>
    <mergeCell ref="D25:D26"/>
    <mergeCell ref="B6:B9"/>
    <mergeCell ref="C6:C9"/>
    <mergeCell ref="D6:D9"/>
    <mergeCell ref="C12:C13"/>
    <mergeCell ref="D12:D13"/>
    <mergeCell ref="C22:C23"/>
    <mergeCell ref="D22:D23"/>
    <mergeCell ref="F6:L6"/>
    <mergeCell ref="F7:F9"/>
    <mergeCell ref="G7:L7"/>
    <mergeCell ref="G8:G9"/>
    <mergeCell ref="J8:J9"/>
    <mergeCell ref="K8:L8"/>
  </mergeCells>
  <hyperlinks>
    <hyperlink ref="H8" r:id="rId1" display="consultantplus://offline/ref=A4EF34155AC07A03850F2839F69265AA785DB2BECD0D4A4B20DAE4A4272B38DF692A2A0A95F4g1e6G"/>
  </hyperlinks>
  <pageMargins left="0.25" right="0.25" top="0.75" bottom="0.75" header="0.3" footer="0.3"/>
  <pageSetup paperSize="9" scale="60" fitToHeight="2" orientation="portrait" r:id="rId2"/>
  <rowBreaks count="1" manualBreakCount="1">
    <brk id="7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8"/>
  <sheetViews>
    <sheetView view="pageBreakPreview" topLeftCell="A4" zoomScaleNormal="115" zoomScaleSheetLayoutView="100" workbookViewId="0">
      <selection activeCell="G25" sqref="G25:G26"/>
    </sheetView>
  </sheetViews>
  <sheetFormatPr defaultRowHeight="11.25" x14ac:dyDescent="0.2"/>
  <cols>
    <col min="1" max="1" width="7" style="67" customWidth="1"/>
    <col min="2" max="2" width="27.85546875" style="67" customWidth="1"/>
    <col min="3" max="3" width="7.42578125" style="67" customWidth="1"/>
    <col min="4" max="4" width="10.7109375" style="67" customWidth="1"/>
    <col min="5" max="5" width="9.28515625" style="225" bestFit="1" customWidth="1"/>
    <col min="6" max="6" width="11" style="67" bestFit="1" customWidth="1"/>
    <col min="7" max="7" width="15.140625" style="67" customWidth="1"/>
    <col min="8" max="8" width="15.7109375" style="191" customWidth="1"/>
    <col min="9" max="9" width="11.28515625" style="67" customWidth="1"/>
    <col min="10" max="10" width="10.7109375" style="67" customWidth="1"/>
    <col min="11" max="11" width="13.140625" style="191" bestFit="1" customWidth="1"/>
    <col min="12" max="12" width="9.28515625" style="67" bestFit="1" customWidth="1"/>
    <col min="13" max="13" width="16.85546875" style="226" customWidth="1"/>
    <col min="14" max="14" width="16.140625" style="226" customWidth="1"/>
    <col min="15" max="15" width="13.7109375" style="226" bestFit="1" customWidth="1"/>
    <col min="16" max="16" width="13.42578125" style="226" bestFit="1" customWidth="1"/>
    <col min="17" max="22" width="9.140625" style="226"/>
    <col min="23" max="16384" width="9.140625" style="67"/>
  </cols>
  <sheetData>
    <row r="1" spans="1:22" s="191" customFormat="1" x14ac:dyDescent="0.2">
      <c r="B1" s="384" t="s">
        <v>51</v>
      </c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192"/>
      <c r="N1" s="192"/>
      <c r="O1" s="192"/>
      <c r="P1" s="192"/>
      <c r="Q1" s="192"/>
      <c r="R1" s="192"/>
      <c r="S1" s="192"/>
      <c r="T1" s="192"/>
      <c r="U1" s="192"/>
      <c r="V1" s="192"/>
    </row>
    <row r="2" spans="1:22" s="191" customFormat="1" x14ac:dyDescent="0.2"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4" t="s">
        <v>52</v>
      </c>
      <c r="M2" s="192"/>
      <c r="N2" s="192"/>
      <c r="O2" s="192"/>
      <c r="P2" s="192"/>
      <c r="Q2" s="192"/>
      <c r="R2" s="192"/>
      <c r="S2" s="192"/>
      <c r="T2" s="192"/>
      <c r="U2" s="192"/>
      <c r="V2" s="192"/>
    </row>
    <row r="3" spans="1:22" s="191" customFormat="1" x14ac:dyDescent="0.2">
      <c r="B3" s="376" t="s">
        <v>85</v>
      </c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192"/>
      <c r="N3" s="192"/>
      <c r="O3" s="192"/>
      <c r="P3" s="192"/>
      <c r="Q3" s="192"/>
      <c r="R3" s="192"/>
      <c r="S3" s="192"/>
      <c r="T3" s="192"/>
      <c r="U3" s="192"/>
      <c r="V3" s="192"/>
    </row>
    <row r="4" spans="1:22" s="191" customFormat="1" x14ac:dyDescent="0.2">
      <c r="B4" s="376" t="s">
        <v>495</v>
      </c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192"/>
      <c r="N4" s="192"/>
      <c r="O4" s="192"/>
      <c r="P4" s="192"/>
      <c r="Q4" s="192"/>
      <c r="R4" s="192"/>
      <c r="S4" s="192"/>
      <c r="T4" s="192"/>
      <c r="U4" s="192"/>
      <c r="V4" s="192"/>
    </row>
    <row r="5" spans="1:22" s="191" customFormat="1" x14ac:dyDescent="0.2">
      <c r="B5" s="195"/>
      <c r="C5" s="196"/>
      <c r="D5" s="196"/>
      <c r="E5" s="197"/>
      <c r="F5" s="196"/>
      <c r="G5" s="196"/>
      <c r="H5" s="196"/>
      <c r="I5" s="196"/>
      <c r="J5" s="196"/>
      <c r="K5" s="198"/>
      <c r="L5" s="198"/>
      <c r="M5" s="192"/>
      <c r="N5" s="192"/>
      <c r="O5" s="192"/>
      <c r="P5" s="192"/>
      <c r="Q5" s="192"/>
      <c r="R5" s="192"/>
      <c r="S5" s="192"/>
      <c r="T5" s="192"/>
      <c r="U5" s="192"/>
      <c r="V5" s="192"/>
    </row>
    <row r="6" spans="1:22" s="191" customFormat="1" x14ac:dyDescent="0.2">
      <c r="A6" s="391" t="s">
        <v>76</v>
      </c>
      <c r="B6" s="379" t="s">
        <v>0</v>
      </c>
      <c r="C6" s="379" t="s">
        <v>15</v>
      </c>
      <c r="D6" s="379" t="s">
        <v>16</v>
      </c>
      <c r="E6" s="386" t="s">
        <v>17</v>
      </c>
      <c r="F6" s="379" t="s">
        <v>496</v>
      </c>
      <c r="G6" s="379"/>
      <c r="H6" s="379"/>
      <c r="I6" s="379"/>
      <c r="J6" s="379"/>
      <c r="K6" s="379"/>
      <c r="L6" s="379"/>
      <c r="M6" s="192"/>
      <c r="N6" s="192"/>
      <c r="O6" s="192"/>
      <c r="P6" s="192"/>
      <c r="Q6" s="192"/>
      <c r="R6" s="192"/>
      <c r="S6" s="192"/>
      <c r="T6" s="192"/>
      <c r="U6" s="192"/>
      <c r="V6" s="192"/>
    </row>
    <row r="7" spans="1:22" s="191" customFormat="1" x14ac:dyDescent="0.2">
      <c r="A7" s="392"/>
      <c r="B7" s="379"/>
      <c r="C7" s="379"/>
      <c r="D7" s="379"/>
      <c r="E7" s="386"/>
      <c r="F7" s="379" t="s">
        <v>18</v>
      </c>
      <c r="G7" s="379" t="s">
        <v>3</v>
      </c>
      <c r="H7" s="379"/>
      <c r="I7" s="379"/>
      <c r="J7" s="379"/>
      <c r="K7" s="379"/>
      <c r="L7" s="379"/>
      <c r="M7" s="192"/>
      <c r="N7" s="192"/>
      <c r="O7" s="192"/>
      <c r="P7" s="192"/>
      <c r="Q7" s="192"/>
      <c r="R7" s="192"/>
      <c r="S7" s="192"/>
      <c r="T7" s="192"/>
      <c r="U7" s="192"/>
      <c r="V7" s="192"/>
    </row>
    <row r="8" spans="1:22" s="191" customFormat="1" ht="75" customHeight="1" x14ac:dyDescent="0.2">
      <c r="A8" s="392"/>
      <c r="B8" s="379"/>
      <c r="C8" s="379"/>
      <c r="D8" s="379"/>
      <c r="E8" s="386"/>
      <c r="F8" s="379"/>
      <c r="G8" s="379" t="s">
        <v>19</v>
      </c>
      <c r="H8" s="383" t="s">
        <v>20</v>
      </c>
      <c r="I8" s="379" t="s">
        <v>21</v>
      </c>
      <c r="J8" s="379" t="s">
        <v>22</v>
      </c>
      <c r="K8" s="379" t="s">
        <v>23</v>
      </c>
      <c r="L8" s="379"/>
      <c r="M8" s="192"/>
      <c r="N8" s="192"/>
      <c r="O8" s="192"/>
      <c r="P8" s="192"/>
      <c r="Q8" s="192"/>
      <c r="R8" s="192"/>
      <c r="S8" s="192"/>
      <c r="T8" s="192"/>
      <c r="U8" s="192"/>
      <c r="V8" s="192"/>
    </row>
    <row r="9" spans="1:22" s="191" customFormat="1" ht="22.5" x14ac:dyDescent="0.2">
      <c r="A9" s="393"/>
      <c r="B9" s="379"/>
      <c r="C9" s="379"/>
      <c r="D9" s="379"/>
      <c r="E9" s="386"/>
      <c r="F9" s="379"/>
      <c r="G9" s="379"/>
      <c r="H9" s="383"/>
      <c r="I9" s="379"/>
      <c r="J9" s="379"/>
      <c r="K9" s="229" t="s">
        <v>18</v>
      </c>
      <c r="L9" s="229" t="s">
        <v>24</v>
      </c>
      <c r="M9" s="192"/>
      <c r="N9" s="192"/>
      <c r="O9" s="192"/>
      <c r="P9" s="192"/>
      <c r="Q9" s="192"/>
      <c r="R9" s="192"/>
      <c r="S9" s="192"/>
      <c r="T9" s="192"/>
      <c r="U9" s="192"/>
      <c r="V9" s="192"/>
    </row>
    <row r="10" spans="1:22" s="191" customFormat="1" x14ac:dyDescent="0.2">
      <c r="A10" s="200">
        <v>1</v>
      </c>
      <c r="B10" s="200">
        <v>2</v>
      </c>
      <c r="C10" s="200">
        <v>3</v>
      </c>
      <c r="D10" s="201">
        <v>4</v>
      </c>
      <c r="E10" s="200">
        <v>5</v>
      </c>
      <c r="F10" s="200">
        <v>6</v>
      </c>
      <c r="G10" s="200">
        <v>7</v>
      </c>
      <c r="H10" s="200">
        <v>8</v>
      </c>
      <c r="I10" s="200">
        <v>9</v>
      </c>
      <c r="J10" s="200">
        <v>10</v>
      </c>
      <c r="K10" s="200">
        <v>11</v>
      </c>
      <c r="L10" s="200">
        <v>12</v>
      </c>
      <c r="M10" s="192"/>
      <c r="N10" s="192"/>
      <c r="O10" s="192"/>
      <c r="P10" s="192"/>
      <c r="Q10" s="192"/>
      <c r="R10" s="192"/>
      <c r="S10" s="192"/>
      <c r="T10" s="192"/>
      <c r="U10" s="192"/>
      <c r="V10" s="192"/>
    </row>
    <row r="11" spans="1:22" s="191" customFormat="1" ht="13.5" customHeight="1" x14ac:dyDescent="0.2">
      <c r="A11" s="234" t="s">
        <v>431</v>
      </c>
      <c r="B11" s="214" t="s">
        <v>432</v>
      </c>
      <c r="C11" s="230">
        <v>100</v>
      </c>
      <c r="D11" s="215" t="s">
        <v>25</v>
      </c>
      <c r="E11" s="217" t="s">
        <v>25</v>
      </c>
      <c r="F11" s="215">
        <f>SUM(G11:K11)</f>
        <v>46888211.390000001</v>
      </c>
      <c r="G11" s="215">
        <f>SUM(G12:G19)</f>
        <v>39171000</v>
      </c>
      <c r="H11" s="215">
        <f>H20</f>
        <v>7108550.2400000002</v>
      </c>
      <c r="I11" s="215">
        <f>SUM(I12:I19)</f>
        <v>0</v>
      </c>
      <c r="J11" s="215">
        <f>SUM(J12:J19)</f>
        <v>0</v>
      </c>
      <c r="K11" s="215">
        <f>SUM(K12:K19)</f>
        <v>608661.15</v>
      </c>
      <c r="L11" s="215">
        <f>SUM(L12:L19)</f>
        <v>0</v>
      </c>
      <c r="M11" s="192"/>
      <c r="N11" s="192"/>
      <c r="O11" s="192"/>
      <c r="P11" s="192"/>
      <c r="Q11" s="192"/>
      <c r="R11" s="192"/>
      <c r="S11" s="192"/>
      <c r="T11" s="192"/>
      <c r="U11" s="192"/>
      <c r="V11" s="192"/>
    </row>
    <row r="12" spans="1:22" s="191" customFormat="1" ht="13.5" customHeight="1" x14ac:dyDescent="0.2">
      <c r="A12" s="389"/>
      <c r="B12" s="232" t="s">
        <v>3</v>
      </c>
      <c r="C12" s="380">
        <v>110</v>
      </c>
      <c r="D12" s="381">
        <v>120</v>
      </c>
      <c r="E12" s="381" t="s">
        <v>25</v>
      </c>
      <c r="F12" s="382">
        <f>SUM(G12:L13)</f>
        <v>126451.9</v>
      </c>
      <c r="G12" s="382" t="s">
        <v>25</v>
      </c>
      <c r="H12" s="382" t="s">
        <v>25</v>
      </c>
      <c r="I12" s="382" t="s">
        <v>25</v>
      </c>
      <c r="J12" s="382" t="s">
        <v>25</v>
      </c>
      <c r="K12" s="382">
        <v>126451.9</v>
      </c>
      <c r="L12" s="382" t="s">
        <v>25</v>
      </c>
      <c r="M12" s="192"/>
      <c r="N12" s="192"/>
      <c r="O12" s="192"/>
      <c r="P12" s="192"/>
      <c r="Q12" s="192"/>
      <c r="R12" s="192"/>
      <c r="S12" s="192"/>
      <c r="T12" s="192"/>
      <c r="U12" s="192"/>
      <c r="V12" s="192"/>
    </row>
    <row r="13" spans="1:22" s="191" customFormat="1" ht="18" customHeight="1" x14ac:dyDescent="0.2">
      <c r="A13" s="390"/>
      <c r="B13" s="233" t="s">
        <v>26</v>
      </c>
      <c r="C13" s="380"/>
      <c r="D13" s="381"/>
      <c r="E13" s="381"/>
      <c r="F13" s="382"/>
      <c r="G13" s="382"/>
      <c r="H13" s="382"/>
      <c r="I13" s="382"/>
      <c r="J13" s="382"/>
      <c r="K13" s="382"/>
      <c r="L13" s="382"/>
      <c r="M13" s="192"/>
      <c r="N13" s="192"/>
      <c r="O13" s="192"/>
      <c r="P13" s="192"/>
      <c r="Q13" s="192"/>
      <c r="R13" s="192"/>
      <c r="S13" s="192"/>
      <c r="T13" s="192"/>
      <c r="U13" s="192"/>
      <c r="V13" s="192"/>
    </row>
    <row r="14" spans="1:22" s="191" customFormat="1" ht="15" customHeight="1" x14ac:dyDescent="0.2">
      <c r="A14" s="199"/>
      <c r="B14" s="202" t="s">
        <v>27</v>
      </c>
      <c r="C14" s="200">
        <v>120</v>
      </c>
      <c r="D14" s="201">
        <v>130</v>
      </c>
      <c r="E14" s="201" t="s">
        <v>25</v>
      </c>
      <c r="F14" s="203">
        <f>SUM(G14:K14)</f>
        <v>39653209.25</v>
      </c>
      <c r="G14" s="203">
        <v>39171000</v>
      </c>
      <c r="H14" s="203" t="s">
        <v>25</v>
      </c>
      <c r="I14" s="203" t="s">
        <v>25</v>
      </c>
      <c r="J14" s="203">
        <f>J20</f>
        <v>0</v>
      </c>
      <c r="K14" s="203">
        <v>482209.25</v>
      </c>
      <c r="L14" s="203">
        <v>0</v>
      </c>
      <c r="M14" s="204"/>
      <c r="N14" s="192"/>
      <c r="O14" s="192"/>
      <c r="P14" s="192"/>
      <c r="Q14" s="192"/>
      <c r="R14" s="192"/>
      <c r="S14" s="192"/>
      <c r="T14" s="192"/>
      <c r="U14" s="192"/>
      <c r="V14" s="192"/>
    </row>
    <row r="15" spans="1:22" s="191" customFormat="1" ht="29.25" customHeight="1" x14ac:dyDescent="0.2">
      <c r="A15" s="199"/>
      <c r="B15" s="202" t="s">
        <v>28</v>
      </c>
      <c r="C15" s="200">
        <v>130</v>
      </c>
      <c r="D15" s="201">
        <v>140</v>
      </c>
      <c r="E15" s="201" t="s">
        <v>25</v>
      </c>
      <c r="F15" s="203">
        <f>SUM(G15:L15)</f>
        <v>0</v>
      </c>
      <c r="G15" s="203" t="s">
        <v>25</v>
      </c>
      <c r="H15" s="203" t="s">
        <v>25</v>
      </c>
      <c r="I15" s="203" t="s">
        <v>25</v>
      </c>
      <c r="J15" s="203" t="s">
        <v>25</v>
      </c>
      <c r="K15" s="203">
        <v>0</v>
      </c>
      <c r="L15" s="203" t="s">
        <v>25</v>
      </c>
      <c r="M15" s="192"/>
      <c r="N15" s="192"/>
      <c r="O15" s="192"/>
      <c r="P15" s="192"/>
      <c r="Q15" s="192"/>
      <c r="R15" s="192"/>
      <c r="S15" s="192"/>
      <c r="T15" s="192"/>
      <c r="U15" s="192"/>
      <c r="V15" s="192"/>
    </row>
    <row r="16" spans="1:22" s="191" customFormat="1" ht="63.75" customHeight="1" x14ac:dyDescent="0.2">
      <c r="A16" s="199"/>
      <c r="B16" s="202" t="s">
        <v>29</v>
      </c>
      <c r="C16" s="200">
        <v>140</v>
      </c>
      <c r="D16" s="203" t="s">
        <v>25</v>
      </c>
      <c r="E16" s="201" t="s">
        <v>25</v>
      </c>
      <c r="F16" s="203">
        <f>SUM(G16:L16)</f>
        <v>0</v>
      </c>
      <c r="G16" s="203" t="s">
        <v>25</v>
      </c>
      <c r="H16" s="203" t="s">
        <v>25</v>
      </c>
      <c r="I16" s="203" t="s">
        <v>25</v>
      </c>
      <c r="J16" s="203" t="s">
        <v>25</v>
      </c>
      <c r="K16" s="203">
        <v>0</v>
      </c>
      <c r="L16" s="203" t="s">
        <v>25</v>
      </c>
      <c r="M16" s="192"/>
      <c r="N16" s="192"/>
      <c r="O16" s="192"/>
      <c r="P16" s="192"/>
      <c r="Q16" s="192"/>
      <c r="R16" s="192"/>
      <c r="S16" s="192"/>
      <c r="T16" s="192"/>
      <c r="U16" s="192"/>
      <c r="V16" s="192"/>
    </row>
    <row r="17" spans="1:22" s="191" customFormat="1" ht="30.75" customHeight="1" x14ac:dyDescent="0.2">
      <c r="A17" s="199"/>
      <c r="B17" s="202" t="s">
        <v>30</v>
      </c>
      <c r="C17" s="200">
        <v>150</v>
      </c>
      <c r="D17" s="201">
        <v>180</v>
      </c>
      <c r="E17" s="201" t="s">
        <v>25</v>
      </c>
      <c r="F17" s="203">
        <f>H17</f>
        <v>7108550.2400000002</v>
      </c>
      <c r="G17" s="203" t="s">
        <v>25</v>
      </c>
      <c r="H17" s="203">
        <f>H11</f>
        <v>7108550.2400000002</v>
      </c>
      <c r="I17" s="203">
        <v>0</v>
      </c>
      <c r="J17" s="203" t="s">
        <v>25</v>
      </c>
      <c r="K17" s="203" t="s">
        <v>25</v>
      </c>
      <c r="L17" s="203" t="s">
        <v>25</v>
      </c>
      <c r="M17" s="192"/>
      <c r="N17" s="192"/>
      <c r="O17" s="192"/>
      <c r="P17" s="192"/>
      <c r="Q17" s="192"/>
      <c r="R17" s="192"/>
      <c r="S17" s="192"/>
      <c r="T17" s="192"/>
      <c r="U17" s="192"/>
      <c r="V17" s="192"/>
    </row>
    <row r="18" spans="1:22" s="191" customFormat="1" ht="15.75" customHeight="1" x14ac:dyDescent="0.2">
      <c r="A18" s="199"/>
      <c r="B18" s="202" t="s">
        <v>433</v>
      </c>
      <c r="C18" s="200">
        <v>160</v>
      </c>
      <c r="D18" s="201">
        <v>180</v>
      </c>
      <c r="E18" s="201" t="s">
        <v>25</v>
      </c>
      <c r="F18" s="203">
        <f>SUM(G18:L18)</f>
        <v>0</v>
      </c>
      <c r="G18" s="203" t="s">
        <v>25</v>
      </c>
      <c r="H18" s="203" t="s">
        <v>25</v>
      </c>
      <c r="I18" s="203" t="s">
        <v>25</v>
      </c>
      <c r="J18" s="203" t="s">
        <v>25</v>
      </c>
      <c r="K18" s="203">
        <v>0</v>
      </c>
      <c r="L18" s="203">
        <v>0</v>
      </c>
      <c r="M18" s="192"/>
      <c r="N18" s="192"/>
      <c r="O18" s="192"/>
      <c r="P18" s="192"/>
      <c r="Q18" s="192"/>
      <c r="R18" s="192"/>
      <c r="S18" s="192"/>
      <c r="T18" s="192"/>
      <c r="U18" s="192"/>
      <c r="V18" s="192"/>
    </row>
    <row r="19" spans="1:22" s="191" customFormat="1" ht="15" customHeight="1" x14ac:dyDescent="0.2">
      <c r="A19" s="199"/>
      <c r="B19" s="202" t="s">
        <v>31</v>
      </c>
      <c r="C19" s="200">
        <v>180</v>
      </c>
      <c r="D19" s="203" t="s">
        <v>25</v>
      </c>
      <c r="E19" s="201" t="s">
        <v>25</v>
      </c>
      <c r="F19" s="203">
        <f>SUM(G19:L19)</f>
        <v>0</v>
      </c>
      <c r="G19" s="203" t="s">
        <v>25</v>
      </c>
      <c r="H19" s="203" t="s">
        <v>25</v>
      </c>
      <c r="I19" s="203" t="s">
        <v>25</v>
      </c>
      <c r="J19" s="203" t="s">
        <v>25</v>
      </c>
      <c r="K19" s="203">
        <v>0</v>
      </c>
      <c r="L19" s="203" t="s">
        <v>25</v>
      </c>
      <c r="M19" s="192"/>
      <c r="N19" s="192"/>
      <c r="O19" s="192"/>
      <c r="P19" s="192"/>
      <c r="Q19" s="192"/>
      <c r="R19" s="192"/>
      <c r="S19" s="192"/>
      <c r="T19" s="192"/>
      <c r="U19" s="192"/>
      <c r="V19" s="192"/>
    </row>
    <row r="20" spans="1:22" s="191" customFormat="1" ht="13.5" customHeight="1" x14ac:dyDescent="0.2">
      <c r="A20" s="234" t="s">
        <v>434</v>
      </c>
      <c r="B20" s="214" t="s">
        <v>435</v>
      </c>
      <c r="C20" s="230">
        <v>200</v>
      </c>
      <c r="D20" s="215" t="s">
        <v>25</v>
      </c>
      <c r="E20" s="215" t="s">
        <v>25</v>
      </c>
      <c r="F20" s="215">
        <f>SUM(G20:K20)</f>
        <v>46888211.390000001</v>
      </c>
      <c r="G20" s="215">
        <f>G24+G28+G29+G36+G38+G40+G42+G53+G54+G55</f>
        <v>39171000</v>
      </c>
      <c r="H20" s="215">
        <f t="shared" ref="H20:L20" si="0">H24+H28+H29+H36+H38+H40+H42+H53+H54+H55</f>
        <v>7108550.2400000002</v>
      </c>
      <c r="I20" s="215">
        <f t="shared" si="0"/>
        <v>0</v>
      </c>
      <c r="J20" s="215">
        <f t="shared" si="0"/>
        <v>0</v>
      </c>
      <c r="K20" s="215">
        <f>K24+K28+K29+K36+K38+K40+K42+K53+K54+K55</f>
        <v>608661.15</v>
      </c>
      <c r="L20" s="215">
        <f t="shared" si="0"/>
        <v>0</v>
      </c>
      <c r="M20" s="205">
        <f>K11+K82</f>
        <v>608661.15</v>
      </c>
      <c r="N20" s="192"/>
      <c r="O20" s="192"/>
      <c r="P20" s="192"/>
      <c r="Q20" s="192"/>
      <c r="R20" s="192"/>
      <c r="S20" s="192"/>
      <c r="T20" s="192"/>
      <c r="U20" s="192"/>
      <c r="V20" s="192"/>
    </row>
    <row r="21" spans="1:22" s="191" customFormat="1" ht="28.5" customHeight="1" x14ac:dyDescent="0.2">
      <c r="A21" s="236" t="s">
        <v>78</v>
      </c>
      <c r="B21" s="202" t="s">
        <v>32</v>
      </c>
      <c r="C21" s="200">
        <v>210</v>
      </c>
      <c r="D21" s="203" t="s">
        <v>25</v>
      </c>
      <c r="E21" s="203" t="s">
        <v>25</v>
      </c>
      <c r="F21" s="203">
        <f>SUM(G21:K21)</f>
        <v>35370556.240000002</v>
      </c>
      <c r="G21" s="203">
        <f>G22+G29+G36</f>
        <v>33812000</v>
      </c>
      <c r="H21" s="267">
        <f t="shared" ref="H21:L21" si="1">H22+H29+H36</f>
        <v>1468556.24</v>
      </c>
      <c r="I21" s="267">
        <f t="shared" si="1"/>
        <v>0</v>
      </c>
      <c r="J21" s="267">
        <f t="shared" si="1"/>
        <v>0</v>
      </c>
      <c r="K21" s="267">
        <f t="shared" si="1"/>
        <v>90000</v>
      </c>
      <c r="L21" s="267">
        <f t="shared" si="1"/>
        <v>0</v>
      </c>
      <c r="M21" s="192">
        <f>K20-M20</f>
        <v>0</v>
      </c>
      <c r="N21" s="192"/>
      <c r="O21" s="192"/>
      <c r="P21" s="192"/>
      <c r="Q21" s="192"/>
      <c r="R21" s="192"/>
      <c r="S21" s="192"/>
      <c r="T21" s="192"/>
      <c r="U21" s="192"/>
      <c r="V21" s="192"/>
    </row>
    <row r="22" spans="1:22" s="191" customFormat="1" x14ac:dyDescent="0.2">
      <c r="A22" s="394"/>
      <c r="B22" s="237" t="s">
        <v>14</v>
      </c>
      <c r="C22" s="377">
        <v>211</v>
      </c>
      <c r="D22" s="378" t="s">
        <v>25</v>
      </c>
      <c r="E22" s="381" t="s">
        <v>532</v>
      </c>
      <c r="F22" s="382">
        <f>SUM(G22:K23)</f>
        <v>33366916.34</v>
      </c>
      <c r="G22" s="382">
        <f>G24+G38</f>
        <v>33155000</v>
      </c>
      <c r="H22" s="382">
        <f>H24+H38</f>
        <v>211916.34</v>
      </c>
      <c r="I22" s="382">
        <f t="shared" ref="I22:L22" si="2">I24+I38</f>
        <v>0</v>
      </c>
      <c r="J22" s="382">
        <f t="shared" si="2"/>
        <v>0</v>
      </c>
      <c r="K22" s="382">
        <f t="shared" si="2"/>
        <v>0</v>
      </c>
      <c r="L22" s="382">
        <f t="shared" si="2"/>
        <v>0</v>
      </c>
      <c r="M22" s="192"/>
      <c r="N22" s="206"/>
      <c r="O22" s="192"/>
      <c r="P22" s="192"/>
      <c r="Q22" s="192"/>
      <c r="R22" s="192"/>
      <c r="S22" s="192"/>
      <c r="T22" s="192"/>
      <c r="U22" s="192"/>
      <c r="V22" s="192"/>
    </row>
    <row r="23" spans="1:22" s="191" customFormat="1" ht="29.25" customHeight="1" x14ac:dyDescent="0.2">
      <c r="A23" s="394"/>
      <c r="B23" s="231" t="s">
        <v>33</v>
      </c>
      <c r="C23" s="377"/>
      <c r="D23" s="378"/>
      <c r="E23" s="381"/>
      <c r="F23" s="382"/>
      <c r="G23" s="382"/>
      <c r="H23" s="382"/>
      <c r="I23" s="382"/>
      <c r="J23" s="382"/>
      <c r="K23" s="382"/>
      <c r="L23" s="382"/>
      <c r="M23" s="192"/>
      <c r="N23" s="207"/>
      <c r="O23" s="192"/>
      <c r="P23" s="192"/>
      <c r="Q23" s="192"/>
      <c r="R23" s="192"/>
      <c r="S23" s="192"/>
      <c r="T23" s="192"/>
      <c r="U23" s="192"/>
      <c r="V23" s="192"/>
    </row>
    <row r="24" spans="1:22" s="191" customFormat="1" ht="24.75" customHeight="1" x14ac:dyDescent="0.2">
      <c r="A24" s="238" t="s">
        <v>436</v>
      </c>
      <c r="B24" s="239" t="s">
        <v>50</v>
      </c>
      <c r="C24" s="244" t="s">
        <v>25</v>
      </c>
      <c r="D24" s="245">
        <v>111</v>
      </c>
      <c r="E24" s="246" t="s">
        <v>531</v>
      </c>
      <c r="F24" s="244">
        <f>SUM(G24:K24)</f>
        <v>27710762.149999999</v>
      </c>
      <c r="G24" s="244">
        <f>G25+G27+G28</f>
        <v>27548000</v>
      </c>
      <c r="H24" s="244">
        <f t="shared" ref="H24:L24" si="3">H25+H27+H28</f>
        <v>162762.15</v>
      </c>
      <c r="I24" s="244">
        <f t="shared" si="3"/>
        <v>0</v>
      </c>
      <c r="J24" s="244">
        <f t="shared" si="3"/>
        <v>0</v>
      </c>
      <c r="K24" s="244">
        <f t="shared" si="3"/>
        <v>0</v>
      </c>
      <c r="L24" s="244">
        <f t="shared" si="3"/>
        <v>0</v>
      </c>
      <c r="M24" s="192"/>
      <c r="N24" s="192"/>
      <c r="O24" s="192"/>
      <c r="P24" s="192"/>
      <c r="Q24" s="192"/>
      <c r="R24" s="192"/>
      <c r="S24" s="192"/>
      <c r="T24" s="192"/>
      <c r="U24" s="192"/>
      <c r="V24" s="192"/>
    </row>
    <row r="25" spans="1:22" s="191" customFormat="1" ht="12" customHeight="1" x14ac:dyDescent="0.2">
      <c r="A25" s="389"/>
      <c r="B25" s="237" t="s">
        <v>14</v>
      </c>
      <c r="C25" s="377" t="s">
        <v>25</v>
      </c>
      <c r="D25" s="378">
        <v>111</v>
      </c>
      <c r="E25" s="381">
        <v>211</v>
      </c>
      <c r="F25" s="382">
        <f>SUM(G25:K26)</f>
        <v>27115133.149999999</v>
      </c>
      <c r="G25" s="382">
        <f>26952371</f>
        <v>26952371</v>
      </c>
      <c r="H25" s="382">
        <f>свод!S4</f>
        <v>162762.15</v>
      </c>
      <c r="I25" s="382">
        <v>0</v>
      </c>
      <c r="J25" s="382">
        <v>0</v>
      </c>
      <c r="K25" s="382">
        <v>0</v>
      </c>
      <c r="L25" s="382">
        <v>0</v>
      </c>
      <c r="M25" s="192"/>
      <c r="N25" s="192"/>
      <c r="O25" s="192"/>
      <c r="P25" s="192"/>
      <c r="Q25" s="192"/>
      <c r="R25" s="192"/>
      <c r="S25" s="192"/>
      <c r="T25" s="192"/>
      <c r="U25" s="192"/>
      <c r="V25" s="192"/>
    </row>
    <row r="26" spans="1:22" s="191" customFormat="1" ht="13.5" customHeight="1" x14ac:dyDescent="0.2">
      <c r="A26" s="390"/>
      <c r="B26" s="249" t="s">
        <v>485</v>
      </c>
      <c r="C26" s="377"/>
      <c r="D26" s="378"/>
      <c r="E26" s="381"/>
      <c r="F26" s="382"/>
      <c r="G26" s="382"/>
      <c r="H26" s="382"/>
      <c r="I26" s="382"/>
      <c r="J26" s="382"/>
      <c r="K26" s="382"/>
      <c r="L26" s="382"/>
      <c r="M26" s="192"/>
      <c r="N26" s="192"/>
      <c r="O26" s="192"/>
      <c r="P26" s="192"/>
      <c r="Q26" s="192"/>
      <c r="R26" s="192"/>
      <c r="S26" s="192"/>
      <c r="T26" s="192"/>
      <c r="U26" s="192"/>
      <c r="V26" s="192"/>
    </row>
    <row r="27" spans="1:22" s="191" customFormat="1" ht="30" customHeight="1" x14ac:dyDescent="0.2">
      <c r="A27" s="240"/>
      <c r="B27" s="249" t="s">
        <v>486</v>
      </c>
      <c r="C27" s="203" t="s">
        <v>2</v>
      </c>
      <c r="D27" s="208">
        <v>111</v>
      </c>
      <c r="E27" s="201">
        <v>211</v>
      </c>
      <c r="F27" s="203">
        <f t="shared" ref="F27:F32" si="4">SUM(G27:K27)</f>
        <v>595629</v>
      </c>
      <c r="G27" s="203">
        <v>595629</v>
      </c>
      <c r="H27" s="203">
        <v>0</v>
      </c>
      <c r="I27" s="203">
        <v>0</v>
      </c>
      <c r="J27" s="203">
        <v>0</v>
      </c>
      <c r="K27" s="203">
        <v>0</v>
      </c>
      <c r="L27" s="203">
        <v>0</v>
      </c>
      <c r="M27" s="192"/>
      <c r="N27" s="192"/>
      <c r="O27" s="192"/>
      <c r="P27" s="192"/>
      <c r="Q27" s="192"/>
      <c r="R27" s="192"/>
      <c r="S27" s="192"/>
      <c r="T27" s="192"/>
      <c r="U27" s="192"/>
      <c r="V27" s="192"/>
    </row>
    <row r="28" spans="1:22" s="191" customFormat="1" ht="22.5" x14ac:dyDescent="0.2">
      <c r="A28" s="228"/>
      <c r="B28" s="249" t="s">
        <v>528</v>
      </c>
      <c r="C28" s="203" t="s">
        <v>2</v>
      </c>
      <c r="D28" s="208">
        <v>111</v>
      </c>
      <c r="E28" s="201">
        <v>266</v>
      </c>
      <c r="F28" s="203">
        <f t="shared" si="4"/>
        <v>0</v>
      </c>
      <c r="G28" s="203">
        <v>0</v>
      </c>
      <c r="H28" s="203">
        <v>0</v>
      </c>
      <c r="I28" s="203">
        <v>0</v>
      </c>
      <c r="J28" s="203">
        <v>0</v>
      </c>
      <c r="K28" s="203">
        <v>0</v>
      </c>
      <c r="L28" s="203">
        <v>0</v>
      </c>
      <c r="M28" s="192"/>
      <c r="N28" s="192"/>
      <c r="O28" s="192"/>
      <c r="P28" s="192"/>
      <c r="Q28" s="192"/>
      <c r="R28" s="192"/>
      <c r="S28" s="192"/>
      <c r="T28" s="192"/>
      <c r="U28" s="192"/>
      <c r="V28" s="192"/>
    </row>
    <row r="29" spans="1:22" s="213" customFormat="1" ht="39" customHeight="1" x14ac:dyDescent="0.2">
      <c r="A29" s="238" t="s">
        <v>437</v>
      </c>
      <c r="B29" s="209" t="s">
        <v>438</v>
      </c>
      <c r="C29" s="210" t="s">
        <v>25</v>
      </c>
      <c r="D29" s="211">
        <v>112</v>
      </c>
      <c r="E29" s="212" t="s">
        <v>2</v>
      </c>
      <c r="F29" s="210">
        <f t="shared" si="4"/>
        <v>819000</v>
      </c>
      <c r="G29" s="210">
        <f>G30+G31+G33+G34+G35</f>
        <v>657000</v>
      </c>
      <c r="H29" s="210">
        <f t="shared" ref="H29:L29" si="5">H30+H31+H33+H34+H35</f>
        <v>72000</v>
      </c>
      <c r="I29" s="210">
        <f t="shared" si="5"/>
        <v>0</v>
      </c>
      <c r="J29" s="210">
        <f t="shared" si="5"/>
        <v>0</v>
      </c>
      <c r="K29" s="210">
        <f>K30+K31+K33+K34+K35</f>
        <v>90000</v>
      </c>
      <c r="L29" s="210">
        <f t="shared" si="5"/>
        <v>0</v>
      </c>
      <c r="M29" s="204"/>
      <c r="N29" s="204"/>
      <c r="O29" s="204"/>
      <c r="P29" s="204"/>
      <c r="Q29" s="204"/>
      <c r="R29" s="204"/>
      <c r="S29" s="204"/>
      <c r="T29" s="204"/>
      <c r="U29" s="204"/>
      <c r="V29" s="204"/>
    </row>
    <row r="30" spans="1:22" s="191" customFormat="1" ht="41.25" customHeight="1" x14ac:dyDescent="0.2">
      <c r="A30" s="236" t="s">
        <v>439</v>
      </c>
      <c r="B30" s="202" t="s">
        <v>440</v>
      </c>
      <c r="C30" s="188" t="s">
        <v>25</v>
      </c>
      <c r="D30" s="208">
        <v>112</v>
      </c>
      <c r="E30" s="201">
        <v>212</v>
      </c>
      <c r="F30" s="203">
        <f t="shared" si="4"/>
        <v>44200</v>
      </c>
      <c r="G30" s="203">
        <v>0</v>
      </c>
      <c r="H30" s="203">
        <f>свод!S25</f>
        <v>4200</v>
      </c>
      <c r="I30" s="203">
        <v>0</v>
      </c>
      <c r="J30" s="203">
        <v>0</v>
      </c>
      <c r="K30" s="203">
        <v>40000</v>
      </c>
      <c r="L30" s="203">
        <v>0</v>
      </c>
      <c r="M30" s="192"/>
      <c r="N30" s="192"/>
      <c r="O30" s="192"/>
      <c r="P30" s="192"/>
      <c r="Q30" s="192"/>
      <c r="R30" s="192"/>
      <c r="S30" s="192"/>
      <c r="T30" s="192"/>
      <c r="U30" s="192"/>
      <c r="V30" s="192"/>
    </row>
    <row r="31" spans="1:22" s="191" customFormat="1" ht="41.25" customHeight="1" x14ac:dyDescent="0.2">
      <c r="A31" s="236" t="s">
        <v>441</v>
      </c>
      <c r="B31" s="202" t="s">
        <v>442</v>
      </c>
      <c r="C31" s="188" t="s">
        <v>25</v>
      </c>
      <c r="D31" s="220">
        <v>112</v>
      </c>
      <c r="E31" s="256" t="s">
        <v>2</v>
      </c>
      <c r="F31" s="243">
        <f t="shared" si="4"/>
        <v>657000</v>
      </c>
      <c r="G31" s="203">
        <f>SUM(G32)</f>
        <v>657000</v>
      </c>
      <c r="H31" s="203">
        <f t="shared" ref="H31:L31" si="6">SUM(H32)</f>
        <v>0</v>
      </c>
      <c r="I31" s="203">
        <f t="shared" si="6"/>
        <v>0</v>
      </c>
      <c r="J31" s="203">
        <f t="shared" si="6"/>
        <v>0</v>
      </c>
      <c r="K31" s="203">
        <f t="shared" si="6"/>
        <v>0</v>
      </c>
      <c r="L31" s="203">
        <f t="shared" si="6"/>
        <v>0</v>
      </c>
      <c r="M31" s="192"/>
      <c r="N31" s="192"/>
      <c r="O31" s="192"/>
      <c r="P31" s="192"/>
      <c r="Q31" s="192"/>
      <c r="R31" s="192"/>
      <c r="S31" s="192"/>
      <c r="T31" s="192"/>
      <c r="U31" s="192"/>
      <c r="V31" s="192"/>
    </row>
    <row r="32" spans="1:22" s="191" customFormat="1" ht="48.75" customHeight="1" x14ac:dyDescent="0.2">
      <c r="A32" s="228"/>
      <c r="B32" s="250" t="s">
        <v>487</v>
      </c>
      <c r="C32" s="188" t="s">
        <v>25</v>
      </c>
      <c r="D32" s="241">
        <v>112</v>
      </c>
      <c r="E32" s="242">
        <v>214</v>
      </c>
      <c r="F32" s="243">
        <f t="shared" si="4"/>
        <v>657000</v>
      </c>
      <c r="G32" s="243">
        <f>657000</f>
        <v>657000</v>
      </c>
      <c r="H32" s="243">
        <v>0</v>
      </c>
      <c r="I32" s="243">
        <v>0</v>
      </c>
      <c r="J32" s="243">
        <v>0</v>
      </c>
      <c r="K32" s="243">
        <v>0</v>
      </c>
      <c r="L32" s="243">
        <v>0</v>
      </c>
      <c r="M32" s="192"/>
      <c r="N32" s="207"/>
      <c r="O32" s="192"/>
      <c r="P32" s="192"/>
      <c r="Q32" s="192"/>
      <c r="R32" s="192"/>
      <c r="S32" s="192"/>
      <c r="T32" s="192"/>
      <c r="U32" s="192"/>
      <c r="V32" s="192"/>
    </row>
    <row r="33" spans="1:22" s="191" customFormat="1" ht="59.25" customHeight="1" x14ac:dyDescent="0.2">
      <c r="A33" s="236" t="s">
        <v>489</v>
      </c>
      <c r="B33" s="250" t="s">
        <v>492</v>
      </c>
      <c r="C33" s="188" t="s">
        <v>25</v>
      </c>
      <c r="D33" s="241">
        <v>112</v>
      </c>
      <c r="E33" s="242">
        <v>222</v>
      </c>
      <c r="F33" s="243">
        <f t="shared" ref="F33:F35" si="7">SUM(G33:K33)</f>
        <v>0</v>
      </c>
      <c r="G33" s="203">
        <v>0</v>
      </c>
      <c r="H33" s="203">
        <v>0</v>
      </c>
      <c r="I33" s="203">
        <v>0</v>
      </c>
      <c r="J33" s="203">
        <v>0</v>
      </c>
      <c r="K33" s="203">
        <v>0</v>
      </c>
      <c r="L33" s="203">
        <v>0</v>
      </c>
      <c r="M33" s="192"/>
      <c r="N33" s="207"/>
      <c r="O33" s="192"/>
      <c r="P33" s="192"/>
      <c r="Q33" s="192"/>
      <c r="R33" s="192"/>
      <c r="S33" s="192"/>
      <c r="T33" s="192"/>
      <c r="U33" s="192"/>
      <c r="V33" s="192"/>
    </row>
    <row r="34" spans="1:22" s="191" customFormat="1" ht="33.75" customHeight="1" x14ac:dyDescent="0.2">
      <c r="A34" s="236" t="s">
        <v>490</v>
      </c>
      <c r="B34" s="250" t="s">
        <v>493</v>
      </c>
      <c r="C34" s="203" t="s">
        <v>2</v>
      </c>
      <c r="D34" s="208">
        <v>112</v>
      </c>
      <c r="E34" s="201">
        <v>226</v>
      </c>
      <c r="F34" s="243">
        <f t="shared" si="7"/>
        <v>117800</v>
      </c>
      <c r="G34" s="203">
        <v>0</v>
      </c>
      <c r="H34" s="203">
        <f>свод!S31</f>
        <v>67800</v>
      </c>
      <c r="I34" s="203">
        <v>0</v>
      </c>
      <c r="J34" s="203">
        <v>0</v>
      </c>
      <c r="K34" s="203">
        <f>50000</f>
        <v>50000</v>
      </c>
      <c r="L34" s="203">
        <v>0</v>
      </c>
      <c r="M34" s="192"/>
      <c r="N34" s="207"/>
      <c r="O34" s="192"/>
      <c r="P34" s="192"/>
      <c r="Q34" s="192"/>
      <c r="R34" s="192"/>
      <c r="S34" s="192"/>
      <c r="T34" s="192"/>
      <c r="U34" s="192"/>
      <c r="V34" s="192"/>
    </row>
    <row r="35" spans="1:22" s="191" customFormat="1" ht="33.75" customHeight="1" x14ac:dyDescent="0.2">
      <c r="A35" s="236" t="s">
        <v>491</v>
      </c>
      <c r="B35" s="250" t="s">
        <v>494</v>
      </c>
      <c r="C35" s="188" t="s">
        <v>25</v>
      </c>
      <c r="D35" s="241">
        <v>112</v>
      </c>
      <c r="E35" s="201">
        <v>266</v>
      </c>
      <c r="F35" s="243">
        <f t="shared" si="7"/>
        <v>0</v>
      </c>
      <c r="G35" s="203">
        <v>0</v>
      </c>
      <c r="H35" s="203">
        <v>0</v>
      </c>
      <c r="I35" s="203">
        <v>0</v>
      </c>
      <c r="J35" s="203">
        <v>0</v>
      </c>
      <c r="K35" s="203">
        <v>0</v>
      </c>
      <c r="L35" s="203">
        <v>0</v>
      </c>
      <c r="M35" s="192"/>
      <c r="N35" s="207"/>
      <c r="O35" s="192"/>
      <c r="P35" s="192"/>
      <c r="Q35" s="192"/>
      <c r="R35" s="192"/>
      <c r="S35" s="192"/>
      <c r="T35" s="192"/>
      <c r="U35" s="192"/>
      <c r="V35" s="192"/>
    </row>
    <row r="36" spans="1:22" s="191" customFormat="1" ht="74.25" customHeight="1" x14ac:dyDescent="0.2">
      <c r="A36" s="238" t="s">
        <v>443</v>
      </c>
      <c r="B36" s="247" t="s">
        <v>153</v>
      </c>
      <c r="C36" s="244" t="s">
        <v>2</v>
      </c>
      <c r="D36" s="245">
        <v>113</v>
      </c>
      <c r="E36" s="246">
        <v>296</v>
      </c>
      <c r="F36" s="244">
        <f>F37</f>
        <v>1184639.8999999999</v>
      </c>
      <c r="G36" s="244">
        <f t="shared" ref="G36:K36" si="8">G37</f>
        <v>0</v>
      </c>
      <c r="H36" s="244">
        <f t="shared" si="8"/>
        <v>1184639.8999999999</v>
      </c>
      <c r="I36" s="244">
        <f t="shared" si="8"/>
        <v>0</v>
      </c>
      <c r="J36" s="244">
        <f t="shared" si="8"/>
        <v>0</v>
      </c>
      <c r="K36" s="244">
        <f t="shared" si="8"/>
        <v>0</v>
      </c>
      <c r="L36" s="244">
        <f>L37</f>
        <v>0</v>
      </c>
      <c r="M36" s="192"/>
      <c r="N36" s="207"/>
      <c r="O36" s="192"/>
      <c r="P36" s="192"/>
      <c r="Q36" s="192"/>
      <c r="R36" s="192"/>
      <c r="S36" s="192"/>
      <c r="T36" s="192"/>
      <c r="U36" s="192"/>
      <c r="V36" s="192"/>
    </row>
    <row r="37" spans="1:22" s="191" customFormat="1" ht="30" customHeight="1" x14ac:dyDescent="0.2">
      <c r="A37" s="228"/>
      <c r="B37" s="202" t="s">
        <v>75</v>
      </c>
      <c r="C37" s="203" t="s">
        <v>25</v>
      </c>
      <c r="D37" s="208">
        <v>113</v>
      </c>
      <c r="E37" s="201">
        <v>296</v>
      </c>
      <c r="F37" s="203">
        <f>SUM(G37:K37)</f>
        <v>1184639.8999999999</v>
      </c>
      <c r="G37" s="203">
        <v>0</v>
      </c>
      <c r="H37" s="203">
        <f>свод!S17</f>
        <v>1184639.8999999999</v>
      </c>
      <c r="I37" s="203">
        <v>0</v>
      </c>
      <c r="J37" s="203">
        <v>0</v>
      </c>
      <c r="K37" s="203">
        <v>0</v>
      </c>
      <c r="L37" s="203">
        <v>0</v>
      </c>
      <c r="M37" s="192"/>
      <c r="N37" s="207"/>
      <c r="O37" s="192"/>
      <c r="P37" s="192"/>
      <c r="Q37" s="192"/>
      <c r="R37" s="192"/>
      <c r="S37" s="192"/>
      <c r="T37" s="192"/>
      <c r="U37" s="192"/>
      <c r="V37" s="192"/>
    </row>
    <row r="38" spans="1:22" s="191" customFormat="1" ht="67.5" customHeight="1" x14ac:dyDescent="0.2">
      <c r="A38" s="238" t="s">
        <v>444</v>
      </c>
      <c r="B38" s="247" t="s">
        <v>445</v>
      </c>
      <c r="C38" s="244" t="s">
        <v>25</v>
      </c>
      <c r="D38" s="245">
        <v>119</v>
      </c>
      <c r="E38" s="246">
        <v>213</v>
      </c>
      <c r="F38" s="244">
        <f>SUM(G38:K38)</f>
        <v>5656154.1900000004</v>
      </c>
      <c r="G38" s="244">
        <v>5607000</v>
      </c>
      <c r="H38" s="244">
        <f>свод!S6</f>
        <v>49154.19</v>
      </c>
      <c r="I38" s="244">
        <v>0</v>
      </c>
      <c r="J38" s="244">
        <v>0</v>
      </c>
      <c r="K38" s="244">
        <v>0</v>
      </c>
      <c r="L38" s="244">
        <v>0</v>
      </c>
      <c r="M38" s="192"/>
      <c r="N38" s="192"/>
      <c r="O38" s="192"/>
      <c r="P38" s="192"/>
      <c r="Q38" s="192"/>
      <c r="R38" s="192"/>
      <c r="S38" s="192"/>
      <c r="T38" s="192"/>
      <c r="U38" s="192"/>
      <c r="V38" s="192"/>
    </row>
    <row r="39" spans="1:22" s="191" customFormat="1" ht="27" customHeight="1" x14ac:dyDescent="0.2">
      <c r="A39" s="228"/>
      <c r="B39" s="202" t="s">
        <v>446</v>
      </c>
      <c r="C39" s="200" t="s">
        <v>25</v>
      </c>
      <c r="D39" s="208">
        <v>119</v>
      </c>
      <c r="E39" s="201">
        <v>213</v>
      </c>
      <c r="F39" s="203">
        <f>F38</f>
        <v>5656154.1900000004</v>
      </c>
      <c r="G39" s="203">
        <f>G38</f>
        <v>5607000</v>
      </c>
      <c r="H39" s="203">
        <f t="shared" ref="H39:L39" si="9">H38</f>
        <v>49154.19</v>
      </c>
      <c r="I39" s="203">
        <f t="shared" si="9"/>
        <v>0</v>
      </c>
      <c r="J39" s="203">
        <f t="shared" si="9"/>
        <v>0</v>
      </c>
      <c r="K39" s="203">
        <f t="shared" si="9"/>
        <v>0</v>
      </c>
      <c r="L39" s="203">
        <f t="shared" si="9"/>
        <v>0</v>
      </c>
      <c r="M39" s="192"/>
      <c r="N39" s="192"/>
      <c r="O39" s="192"/>
      <c r="P39" s="192"/>
      <c r="Q39" s="192"/>
      <c r="R39" s="192"/>
      <c r="S39" s="192"/>
      <c r="T39" s="192"/>
      <c r="U39" s="192"/>
      <c r="V39" s="192"/>
    </row>
    <row r="40" spans="1:22" s="191" customFormat="1" ht="29.25" customHeight="1" x14ac:dyDescent="0.2">
      <c r="A40" s="238" t="s">
        <v>81</v>
      </c>
      <c r="B40" s="247" t="s">
        <v>447</v>
      </c>
      <c r="C40" s="248">
        <v>220</v>
      </c>
      <c r="D40" s="245">
        <v>300</v>
      </c>
      <c r="E40" s="244" t="s">
        <v>25</v>
      </c>
      <c r="F40" s="244">
        <f>SUM(G40:L40)</f>
        <v>443800</v>
      </c>
      <c r="G40" s="244">
        <f>G41</f>
        <v>0</v>
      </c>
      <c r="H40" s="244">
        <f>H41</f>
        <v>443800</v>
      </c>
      <c r="I40" s="244">
        <f t="shared" ref="I40:L40" si="10">I41</f>
        <v>0</v>
      </c>
      <c r="J40" s="244">
        <f t="shared" si="10"/>
        <v>0</v>
      </c>
      <c r="K40" s="244">
        <f t="shared" si="10"/>
        <v>0</v>
      </c>
      <c r="L40" s="244">
        <f t="shared" si="10"/>
        <v>0</v>
      </c>
      <c r="M40" s="192"/>
      <c r="N40" s="192"/>
      <c r="O40" s="192"/>
      <c r="P40" s="192"/>
      <c r="Q40" s="192"/>
      <c r="R40" s="192"/>
      <c r="S40" s="192"/>
      <c r="T40" s="192"/>
      <c r="U40" s="192"/>
      <c r="V40" s="192"/>
    </row>
    <row r="41" spans="1:22" s="191" customFormat="1" ht="18" customHeight="1" x14ac:dyDescent="0.2">
      <c r="A41" s="228"/>
      <c r="B41" s="202" t="s">
        <v>13</v>
      </c>
      <c r="C41" s="200" t="s">
        <v>25</v>
      </c>
      <c r="D41" s="208">
        <v>350</v>
      </c>
      <c r="E41" s="201">
        <v>296</v>
      </c>
      <c r="F41" s="203">
        <f>SUM(G41:L41)</f>
        <v>443800</v>
      </c>
      <c r="G41" s="203">
        <v>0</v>
      </c>
      <c r="H41" s="203">
        <f>свод!S15</f>
        <v>443800</v>
      </c>
      <c r="I41" s="203">
        <v>0</v>
      </c>
      <c r="J41" s="203">
        <v>0</v>
      </c>
      <c r="K41" s="203">
        <v>0</v>
      </c>
      <c r="L41" s="203">
        <v>0</v>
      </c>
      <c r="M41" s="192"/>
      <c r="N41" s="192"/>
      <c r="O41" s="192"/>
      <c r="P41" s="192"/>
      <c r="Q41" s="192"/>
      <c r="R41" s="192"/>
      <c r="S41" s="192"/>
      <c r="T41" s="192"/>
      <c r="U41" s="192"/>
      <c r="V41" s="192"/>
    </row>
    <row r="42" spans="1:22" s="191" customFormat="1" ht="28.5" customHeight="1" x14ac:dyDescent="0.2">
      <c r="A42" s="238" t="s">
        <v>82</v>
      </c>
      <c r="B42" s="247" t="s">
        <v>448</v>
      </c>
      <c r="C42" s="248">
        <v>230</v>
      </c>
      <c r="D42" s="245">
        <v>800</v>
      </c>
      <c r="E42" s="246">
        <v>290</v>
      </c>
      <c r="F42" s="244">
        <f>SUM(G42:K42)</f>
        <v>397396.1</v>
      </c>
      <c r="G42" s="244">
        <f>G43+G44</f>
        <v>397396.1</v>
      </c>
      <c r="H42" s="244">
        <f t="shared" ref="H42:L42" si="11">H43+H44</f>
        <v>0</v>
      </c>
      <c r="I42" s="244">
        <f t="shared" si="11"/>
        <v>0</v>
      </c>
      <c r="J42" s="244">
        <f t="shared" si="11"/>
        <v>0</v>
      </c>
      <c r="K42" s="244">
        <f t="shared" si="11"/>
        <v>0</v>
      </c>
      <c r="L42" s="244">
        <f t="shared" si="11"/>
        <v>0</v>
      </c>
      <c r="M42" s="192"/>
      <c r="N42" s="192"/>
      <c r="O42" s="192"/>
      <c r="P42" s="192"/>
      <c r="Q42" s="192"/>
      <c r="R42" s="192"/>
      <c r="S42" s="192"/>
      <c r="T42" s="192"/>
      <c r="U42" s="192"/>
      <c r="V42" s="192"/>
    </row>
    <row r="43" spans="1:22" s="191" customFormat="1" ht="27.75" customHeight="1" x14ac:dyDescent="0.2">
      <c r="A43" s="236" t="s">
        <v>449</v>
      </c>
      <c r="B43" s="202" t="s">
        <v>450</v>
      </c>
      <c r="C43" s="200" t="s">
        <v>25</v>
      </c>
      <c r="D43" s="208">
        <v>830</v>
      </c>
      <c r="E43" s="201">
        <v>290</v>
      </c>
      <c r="F43" s="203">
        <f>SUM(G43:K43)</f>
        <v>0</v>
      </c>
      <c r="G43" s="203">
        <v>0</v>
      </c>
      <c r="H43" s="203">
        <v>0</v>
      </c>
      <c r="I43" s="203">
        <v>0</v>
      </c>
      <c r="J43" s="203">
        <v>0</v>
      </c>
      <c r="K43" s="203">
        <v>0</v>
      </c>
      <c r="L43" s="203">
        <v>0</v>
      </c>
      <c r="M43" s="192"/>
      <c r="N43" s="192"/>
      <c r="O43" s="192"/>
      <c r="P43" s="192"/>
      <c r="Q43" s="192"/>
      <c r="R43" s="192"/>
      <c r="S43" s="192"/>
      <c r="T43" s="192"/>
      <c r="U43" s="192"/>
      <c r="V43" s="192"/>
    </row>
    <row r="44" spans="1:22" s="191" customFormat="1" ht="27.75" customHeight="1" x14ac:dyDescent="0.2">
      <c r="A44" s="236" t="s">
        <v>459</v>
      </c>
      <c r="B44" s="202" t="s">
        <v>488</v>
      </c>
      <c r="C44" s="200" t="s">
        <v>25</v>
      </c>
      <c r="D44" s="208">
        <v>850</v>
      </c>
      <c r="E44" s="200">
        <v>290</v>
      </c>
      <c r="F44" s="203">
        <f>SUM(G44:K44)</f>
        <v>397396.1</v>
      </c>
      <c r="G44" s="203">
        <f>SUM(G45:G52)</f>
        <v>397396.1</v>
      </c>
      <c r="H44" s="203">
        <f t="shared" ref="H44:L44" si="12">SUM(H45:H52)</f>
        <v>0</v>
      </c>
      <c r="I44" s="203">
        <f t="shared" si="12"/>
        <v>0</v>
      </c>
      <c r="J44" s="203">
        <f t="shared" si="12"/>
        <v>0</v>
      </c>
      <c r="K44" s="203">
        <f t="shared" si="12"/>
        <v>0</v>
      </c>
      <c r="L44" s="203">
        <f t="shared" si="12"/>
        <v>0</v>
      </c>
      <c r="M44" s="192"/>
      <c r="N44" s="192"/>
      <c r="O44" s="192"/>
      <c r="P44" s="192"/>
      <c r="Q44" s="192"/>
      <c r="R44" s="192"/>
      <c r="S44" s="192"/>
      <c r="T44" s="192"/>
      <c r="U44" s="192"/>
      <c r="V44" s="192"/>
    </row>
    <row r="45" spans="1:22" s="191" customFormat="1" ht="35.25" customHeight="1" x14ac:dyDescent="0.2">
      <c r="A45" s="236"/>
      <c r="B45" s="202" t="s">
        <v>451</v>
      </c>
      <c r="C45" s="200" t="s">
        <v>25</v>
      </c>
      <c r="D45" s="208">
        <v>851</v>
      </c>
      <c r="E45" s="201">
        <v>291</v>
      </c>
      <c r="F45" s="203">
        <f>SUM(G45:K45)</f>
        <v>373014.19</v>
      </c>
      <c r="G45" s="203">
        <f>103014.19+270000</f>
        <v>373014.19</v>
      </c>
      <c r="H45" s="203">
        <v>0</v>
      </c>
      <c r="I45" s="203">
        <v>0</v>
      </c>
      <c r="J45" s="203">
        <v>0</v>
      </c>
      <c r="K45" s="203">
        <v>0</v>
      </c>
      <c r="L45" s="203">
        <v>0</v>
      </c>
      <c r="M45" s="192"/>
      <c r="N45" s="192"/>
      <c r="O45" s="192"/>
      <c r="P45" s="192"/>
      <c r="Q45" s="192"/>
      <c r="R45" s="192"/>
      <c r="S45" s="192"/>
      <c r="T45" s="192"/>
      <c r="U45" s="192"/>
      <c r="V45" s="192"/>
    </row>
    <row r="46" spans="1:22" s="191" customFormat="1" ht="18" customHeight="1" x14ac:dyDescent="0.2">
      <c r="A46" s="228"/>
      <c r="B46" s="249" t="s">
        <v>452</v>
      </c>
      <c r="C46" s="203" t="s">
        <v>25</v>
      </c>
      <c r="D46" s="208">
        <v>852</v>
      </c>
      <c r="E46" s="201">
        <v>291</v>
      </c>
      <c r="F46" s="203">
        <f>SUM(G46:K46)</f>
        <v>4968.2</v>
      </c>
      <c r="G46" s="203">
        <f>4968.2</f>
        <v>4968.2</v>
      </c>
      <c r="H46" s="203">
        <v>0</v>
      </c>
      <c r="I46" s="203">
        <v>0</v>
      </c>
      <c r="J46" s="203">
        <v>0</v>
      </c>
      <c r="K46" s="203">
        <v>0</v>
      </c>
      <c r="L46" s="203">
        <v>0</v>
      </c>
      <c r="M46" s="192"/>
      <c r="N46" s="192"/>
      <c r="O46" s="192"/>
      <c r="P46" s="192"/>
      <c r="Q46" s="192"/>
      <c r="R46" s="192"/>
      <c r="S46" s="192"/>
      <c r="T46" s="192"/>
      <c r="U46" s="192"/>
      <c r="V46" s="192"/>
    </row>
    <row r="47" spans="1:22" s="191" customFormat="1" ht="36.75" customHeight="1" x14ac:dyDescent="0.2">
      <c r="A47" s="228"/>
      <c r="B47" s="250" t="s">
        <v>453</v>
      </c>
      <c r="C47" s="203" t="s">
        <v>25</v>
      </c>
      <c r="D47" s="208">
        <v>853</v>
      </c>
      <c r="E47" s="201">
        <v>291</v>
      </c>
      <c r="F47" s="203">
        <f t="shared" ref="F47:F52" si="13">SUM(G47:K47)</f>
        <v>0</v>
      </c>
      <c r="G47" s="203">
        <v>0</v>
      </c>
      <c r="H47" s="203">
        <v>0</v>
      </c>
      <c r="I47" s="203">
        <v>0</v>
      </c>
      <c r="J47" s="203">
        <v>0</v>
      </c>
      <c r="K47" s="203">
        <v>0</v>
      </c>
      <c r="L47" s="203">
        <v>0</v>
      </c>
      <c r="M47" s="192"/>
      <c r="N47" s="192"/>
      <c r="O47" s="192"/>
      <c r="P47" s="192"/>
      <c r="Q47" s="192"/>
      <c r="R47" s="192"/>
      <c r="S47" s="192"/>
      <c r="T47" s="192"/>
      <c r="U47" s="192"/>
      <c r="V47" s="192"/>
    </row>
    <row r="48" spans="1:22" s="191" customFormat="1" ht="51.75" customHeight="1" x14ac:dyDescent="0.2">
      <c r="A48" s="228"/>
      <c r="B48" s="250" t="s">
        <v>454</v>
      </c>
      <c r="C48" s="203" t="s">
        <v>25</v>
      </c>
      <c r="D48" s="208">
        <v>853</v>
      </c>
      <c r="E48" s="201">
        <v>292</v>
      </c>
      <c r="F48" s="203">
        <f t="shared" si="13"/>
        <v>18501.18</v>
      </c>
      <c r="G48" s="203">
        <v>18501.18</v>
      </c>
      <c r="H48" s="203">
        <v>0</v>
      </c>
      <c r="I48" s="203">
        <v>0</v>
      </c>
      <c r="J48" s="203">
        <v>0</v>
      </c>
      <c r="K48" s="203">
        <v>0</v>
      </c>
      <c r="L48" s="203">
        <v>0</v>
      </c>
      <c r="M48" s="192"/>
      <c r="N48" s="192"/>
      <c r="O48" s="192"/>
      <c r="P48" s="192"/>
      <c r="Q48" s="192"/>
      <c r="R48" s="192"/>
      <c r="S48" s="192"/>
      <c r="T48" s="192"/>
      <c r="U48" s="192"/>
      <c r="V48" s="192"/>
    </row>
    <row r="49" spans="1:22" s="191" customFormat="1" ht="51.75" customHeight="1" x14ac:dyDescent="0.2">
      <c r="A49" s="228"/>
      <c r="B49" s="250" t="s">
        <v>455</v>
      </c>
      <c r="C49" s="203" t="s">
        <v>25</v>
      </c>
      <c r="D49" s="208">
        <v>853</v>
      </c>
      <c r="E49" s="201">
        <v>293</v>
      </c>
      <c r="F49" s="203">
        <f t="shared" si="13"/>
        <v>912.53</v>
      </c>
      <c r="G49" s="203">
        <v>912.53</v>
      </c>
      <c r="H49" s="203">
        <v>0</v>
      </c>
      <c r="I49" s="203">
        <v>0</v>
      </c>
      <c r="J49" s="203">
        <v>0</v>
      </c>
      <c r="K49" s="203">
        <v>0</v>
      </c>
      <c r="L49" s="203">
        <v>0</v>
      </c>
      <c r="M49" s="192"/>
      <c r="N49" s="192"/>
      <c r="O49" s="192"/>
      <c r="P49" s="192"/>
      <c r="Q49" s="192"/>
      <c r="R49" s="192"/>
      <c r="S49" s="192"/>
      <c r="T49" s="192"/>
      <c r="U49" s="192"/>
      <c r="V49" s="192"/>
    </row>
    <row r="50" spans="1:22" s="191" customFormat="1" ht="36.75" customHeight="1" x14ac:dyDescent="0.2">
      <c r="A50" s="228"/>
      <c r="B50" s="250" t="s">
        <v>456</v>
      </c>
      <c r="C50" s="203" t="s">
        <v>25</v>
      </c>
      <c r="D50" s="208">
        <v>853</v>
      </c>
      <c r="E50" s="201">
        <v>294</v>
      </c>
      <c r="F50" s="203">
        <f t="shared" si="13"/>
        <v>0</v>
      </c>
      <c r="G50" s="203">
        <v>0</v>
      </c>
      <c r="H50" s="203">
        <v>0</v>
      </c>
      <c r="I50" s="203">
        <v>0</v>
      </c>
      <c r="J50" s="203">
        <v>0</v>
      </c>
      <c r="K50" s="203">
        <v>0</v>
      </c>
      <c r="L50" s="203">
        <v>0</v>
      </c>
      <c r="M50" s="192"/>
      <c r="N50" s="192"/>
      <c r="O50" s="192"/>
      <c r="P50" s="192"/>
      <c r="Q50" s="192"/>
      <c r="R50" s="192"/>
      <c r="S50" s="192"/>
      <c r="T50" s="192"/>
      <c r="U50" s="192"/>
      <c r="V50" s="192"/>
    </row>
    <row r="51" spans="1:22" s="191" customFormat="1" ht="22.5" x14ac:dyDescent="0.2">
      <c r="A51" s="228"/>
      <c r="B51" s="250" t="s">
        <v>457</v>
      </c>
      <c r="C51" s="203" t="s">
        <v>25</v>
      </c>
      <c r="D51" s="208">
        <v>853</v>
      </c>
      <c r="E51" s="201">
        <v>295</v>
      </c>
      <c r="F51" s="203">
        <f t="shared" si="13"/>
        <v>0</v>
      </c>
      <c r="G51" s="203">
        <v>0</v>
      </c>
      <c r="H51" s="203">
        <v>0</v>
      </c>
      <c r="I51" s="203">
        <v>0</v>
      </c>
      <c r="J51" s="203">
        <v>0</v>
      </c>
      <c r="K51" s="203">
        <v>0</v>
      </c>
      <c r="L51" s="203">
        <v>0</v>
      </c>
      <c r="M51" s="192"/>
      <c r="N51" s="192"/>
      <c r="O51" s="192"/>
      <c r="P51" s="192"/>
      <c r="Q51" s="192"/>
      <c r="R51" s="192"/>
      <c r="S51" s="192"/>
      <c r="T51" s="192"/>
      <c r="U51" s="192"/>
      <c r="V51" s="192"/>
    </row>
    <row r="52" spans="1:22" s="191" customFormat="1" ht="22.5" x14ac:dyDescent="0.2">
      <c r="A52" s="228"/>
      <c r="B52" s="251" t="s">
        <v>458</v>
      </c>
      <c r="C52" s="203" t="s">
        <v>25</v>
      </c>
      <c r="D52" s="208">
        <v>853</v>
      </c>
      <c r="E52" s="201">
        <v>296</v>
      </c>
      <c r="F52" s="203">
        <f t="shared" si="13"/>
        <v>0</v>
      </c>
      <c r="G52" s="203">
        <v>0</v>
      </c>
      <c r="H52" s="203">
        <v>0</v>
      </c>
      <c r="I52" s="203">
        <v>0</v>
      </c>
      <c r="J52" s="203">
        <v>0</v>
      </c>
      <c r="K52" s="203">
        <v>0</v>
      </c>
      <c r="L52" s="203">
        <v>0</v>
      </c>
      <c r="M52" s="192"/>
      <c r="N52" s="192"/>
      <c r="O52" s="192"/>
      <c r="P52" s="192"/>
      <c r="Q52" s="192"/>
      <c r="R52" s="192"/>
      <c r="S52" s="192"/>
      <c r="T52" s="192"/>
      <c r="U52" s="192"/>
      <c r="V52" s="192"/>
    </row>
    <row r="53" spans="1:22" s="191" customFormat="1" ht="28.5" customHeight="1" x14ac:dyDescent="0.2">
      <c r="A53" s="238" t="s">
        <v>83</v>
      </c>
      <c r="B53" s="209" t="s">
        <v>460</v>
      </c>
      <c r="C53" s="235">
        <v>240</v>
      </c>
      <c r="D53" s="210" t="s">
        <v>25</v>
      </c>
      <c r="E53" s="210" t="s">
        <v>25</v>
      </c>
      <c r="F53" s="244">
        <f>SUM(G53:K53)</f>
        <v>0</v>
      </c>
      <c r="G53" s="244">
        <v>0</v>
      </c>
      <c r="H53" s="244">
        <v>0</v>
      </c>
      <c r="I53" s="244">
        <v>0</v>
      </c>
      <c r="J53" s="244">
        <v>0</v>
      </c>
      <c r="K53" s="244">
        <v>0</v>
      </c>
      <c r="L53" s="244">
        <v>0</v>
      </c>
      <c r="M53" s="192"/>
      <c r="N53" s="192"/>
      <c r="O53" s="192"/>
      <c r="P53" s="192"/>
      <c r="Q53" s="192"/>
      <c r="R53" s="192"/>
      <c r="S53" s="192"/>
      <c r="T53" s="192"/>
      <c r="U53" s="192"/>
      <c r="V53" s="192"/>
    </row>
    <row r="54" spans="1:22" s="191" customFormat="1" ht="28.5" customHeight="1" x14ac:dyDescent="0.2">
      <c r="A54" s="238" t="s">
        <v>84</v>
      </c>
      <c r="B54" s="209" t="s">
        <v>461</v>
      </c>
      <c r="C54" s="235">
        <v>250</v>
      </c>
      <c r="D54" s="210" t="s">
        <v>25</v>
      </c>
      <c r="E54" s="210" t="s">
        <v>25</v>
      </c>
      <c r="F54" s="244">
        <f>SUM(G54:K54)</f>
        <v>0</v>
      </c>
      <c r="G54" s="244">
        <v>0</v>
      </c>
      <c r="H54" s="244">
        <v>0</v>
      </c>
      <c r="I54" s="244">
        <v>0</v>
      </c>
      <c r="J54" s="244">
        <v>0</v>
      </c>
      <c r="K54" s="244">
        <v>0</v>
      </c>
      <c r="L54" s="244">
        <v>0</v>
      </c>
      <c r="M54" s="192"/>
      <c r="N54" s="192"/>
      <c r="O54" s="192"/>
      <c r="P54" s="192"/>
      <c r="Q54" s="192"/>
      <c r="R54" s="192"/>
      <c r="S54" s="192"/>
      <c r="T54" s="192"/>
      <c r="U54" s="192"/>
      <c r="V54" s="192"/>
    </row>
    <row r="55" spans="1:22" s="191" customFormat="1" ht="28.5" customHeight="1" x14ac:dyDescent="0.2">
      <c r="A55" s="238" t="s">
        <v>284</v>
      </c>
      <c r="B55" s="209" t="s">
        <v>463</v>
      </c>
      <c r="C55" s="235">
        <v>260</v>
      </c>
      <c r="D55" s="211">
        <v>200</v>
      </c>
      <c r="E55" s="210" t="s">
        <v>25</v>
      </c>
      <c r="F55" s="244">
        <f>F56</f>
        <v>10676459.050000001</v>
      </c>
      <c r="G55" s="244">
        <f t="shared" ref="G55:L55" si="14">G56</f>
        <v>4961603.9000000004</v>
      </c>
      <c r="H55" s="244">
        <f t="shared" si="14"/>
        <v>5196194</v>
      </c>
      <c r="I55" s="244">
        <f t="shared" si="14"/>
        <v>0</v>
      </c>
      <c r="J55" s="244">
        <f t="shared" si="14"/>
        <v>0</v>
      </c>
      <c r="K55" s="244">
        <f t="shared" si="14"/>
        <v>518661.15</v>
      </c>
      <c r="L55" s="244">
        <f t="shared" si="14"/>
        <v>0</v>
      </c>
      <c r="M55" s="192">
        <f>M21</f>
        <v>0</v>
      </c>
      <c r="N55" s="192"/>
      <c r="O55" s="192"/>
      <c r="P55" s="192"/>
      <c r="Q55" s="192"/>
      <c r="R55" s="192"/>
      <c r="S55" s="192"/>
      <c r="T55" s="192"/>
      <c r="U55" s="192"/>
      <c r="V55" s="192"/>
    </row>
    <row r="56" spans="1:22" s="191" customFormat="1" ht="42" customHeight="1" x14ac:dyDescent="0.2">
      <c r="A56" s="236" t="s">
        <v>462</v>
      </c>
      <c r="B56" s="218" t="s">
        <v>34</v>
      </c>
      <c r="C56" s="219" t="s">
        <v>25</v>
      </c>
      <c r="D56" s="220">
        <v>244</v>
      </c>
      <c r="E56" s="219" t="s">
        <v>25</v>
      </c>
      <c r="F56" s="219">
        <f>SUM(G56:K56)</f>
        <v>10676459.050000001</v>
      </c>
      <c r="G56" s="219">
        <f t="shared" ref="G56:L56" si="15">SUM(G57:G73)</f>
        <v>4961603.9000000004</v>
      </c>
      <c r="H56" s="219">
        <f t="shared" si="15"/>
        <v>5196194</v>
      </c>
      <c r="I56" s="219">
        <f t="shared" si="15"/>
        <v>0</v>
      </c>
      <c r="J56" s="219">
        <f t="shared" si="15"/>
        <v>0</v>
      </c>
      <c r="K56" s="219">
        <f t="shared" si="15"/>
        <v>518661.15</v>
      </c>
      <c r="L56" s="219">
        <f t="shared" si="15"/>
        <v>0</v>
      </c>
      <c r="M56" s="192"/>
      <c r="N56" s="192"/>
      <c r="O56" s="192"/>
      <c r="P56" s="192"/>
      <c r="Q56" s="192"/>
      <c r="R56" s="192"/>
      <c r="S56" s="192"/>
      <c r="T56" s="192"/>
      <c r="U56" s="192"/>
      <c r="V56" s="192"/>
    </row>
    <row r="57" spans="1:22" s="191" customFormat="1" ht="15.75" customHeight="1" x14ac:dyDescent="0.2">
      <c r="A57" s="228"/>
      <c r="B57" s="250" t="s">
        <v>464</v>
      </c>
      <c r="C57" s="203" t="s">
        <v>25</v>
      </c>
      <c r="D57" s="208">
        <v>244</v>
      </c>
      <c r="E57" s="201">
        <v>221</v>
      </c>
      <c r="F57" s="203">
        <f>SUM(G57:K57)</f>
        <v>195000.01</v>
      </c>
      <c r="G57" s="219">
        <v>185000.01</v>
      </c>
      <c r="H57" s="203">
        <v>0</v>
      </c>
      <c r="I57" s="203">
        <v>0</v>
      </c>
      <c r="J57" s="203">
        <v>0</v>
      </c>
      <c r="K57" s="203">
        <v>10000</v>
      </c>
      <c r="L57" s="203">
        <v>0</v>
      </c>
      <c r="M57" s="192"/>
      <c r="N57" s="192"/>
      <c r="O57" s="192"/>
      <c r="P57" s="192"/>
      <c r="Q57" s="192"/>
      <c r="R57" s="192"/>
      <c r="S57" s="192"/>
      <c r="T57" s="192"/>
      <c r="U57" s="192"/>
      <c r="V57" s="192"/>
    </row>
    <row r="58" spans="1:22" s="191" customFormat="1" ht="14.25" customHeight="1" x14ac:dyDescent="0.2">
      <c r="A58" s="228"/>
      <c r="B58" s="250" t="s">
        <v>465</v>
      </c>
      <c r="C58" s="203" t="s">
        <v>25</v>
      </c>
      <c r="D58" s="208">
        <v>244</v>
      </c>
      <c r="E58" s="201">
        <v>222</v>
      </c>
      <c r="F58" s="203">
        <f t="shared" ref="F58:F73" si="16">SUM(G58:K58)</f>
        <v>257000</v>
      </c>
      <c r="G58" s="203">
        <v>0</v>
      </c>
      <c r="H58" s="203">
        <f>свод!S7</f>
        <v>247000</v>
      </c>
      <c r="I58" s="203">
        <v>0</v>
      </c>
      <c r="J58" s="203">
        <v>0</v>
      </c>
      <c r="K58" s="203">
        <v>10000</v>
      </c>
      <c r="L58" s="203">
        <v>0</v>
      </c>
      <c r="M58" s="192"/>
      <c r="N58" s="192"/>
      <c r="O58" s="192"/>
      <c r="P58" s="192"/>
      <c r="Q58" s="192"/>
      <c r="R58" s="192"/>
      <c r="S58" s="192"/>
      <c r="T58" s="192"/>
      <c r="U58" s="192"/>
      <c r="V58" s="192"/>
    </row>
    <row r="59" spans="1:22" s="191" customFormat="1" ht="16.5" customHeight="1" x14ac:dyDescent="0.2">
      <c r="A59" s="228"/>
      <c r="B59" s="250" t="s">
        <v>466</v>
      </c>
      <c r="C59" s="203" t="s">
        <v>25</v>
      </c>
      <c r="D59" s="208">
        <v>244</v>
      </c>
      <c r="E59" s="201">
        <v>223</v>
      </c>
      <c r="F59" s="203">
        <f t="shared" si="16"/>
        <v>2500000</v>
      </c>
      <c r="G59" s="203">
        <v>2500000</v>
      </c>
      <c r="H59" s="203">
        <v>0</v>
      </c>
      <c r="I59" s="203">
        <v>0</v>
      </c>
      <c r="J59" s="203">
        <v>0</v>
      </c>
      <c r="K59" s="203">
        <v>0</v>
      </c>
      <c r="L59" s="203">
        <v>0</v>
      </c>
      <c r="M59" s="192"/>
      <c r="N59" s="192"/>
      <c r="O59" s="192"/>
      <c r="P59" s="192"/>
      <c r="Q59" s="192"/>
      <c r="R59" s="192"/>
      <c r="S59" s="192"/>
      <c r="T59" s="192"/>
      <c r="U59" s="192"/>
      <c r="V59" s="192"/>
    </row>
    <row r="60" spans="1:22" s="191" customFormat="1" ht="24.75" customHeight="1" x14ac:dyDescent="0.2">
      <c r="A60" s="228"/>
      <c r="B60" s="250" t="s">
        <v>467</v>
      </c>
      <c r="C60" s="203" t="s">
        <v>25</v>
      </c>
      <c r="D60" s="208">
        <v>244</v>
      </c>
      <c r="E60" s="201">
        <v>224</v>
      </c>
      <c r="F60" s="203">
        <f t="shared" si="16"/>
        <v>119999.99</v>
      </c>
      <c r="G60" s="203">
        <v>119999.99</v>
      </c>
      <c r="H60" s="203">
        <v>0</v>
      </c>
      <c r="I60" s="203">
        <v>0</v>
      </c>
      <c r="J60" s="203">
        <v>0</v>
      </c>
      <c r="K60" s="203">
        <v>0</v>
      </c>
      <c r="L60" s="203">
        <v>0</v>
      </c>
      <c r="M60" s="192"/>
      <c r="N60" s="221"/>
      <c r="O60" s="221"/>
      <c r="P60" s="192"/>
      <c r="Q60" s="192"/>
      <c r="R60" s="192"/>
      <c r="S60" s="192"/>
      <c r="T60" s="192"/>
      <c r="U60" s="192"/>
      <c r="V60" s="192"/>
    </row>
    <row r="61" spans="1:22" s="191" customFormat="1" ht="24.75" customHeight="1" x14ac:dyDescent="0.2">
      <c r="A61" s="228"/>
      <c r="B61" s="250" t="s">
        <v>468</v>
      </c>
      <c r="C61" s="203" t="s">
        <v>25</v>
      </c>
      <c r="D61" s="208">
        <v>244</v>
      </c>
      <c r="E61" s="201">
        <v>225</v>
      </c>
      <c r="F61" s="203">
        <f t="shared" si="16"/>
        <v>784569.22</v>
      </c>
      <c r="G61" s="203">
        <f>561569.22</f>
        <v>561569.22</v>
      </c>
      <c r="H61" s="203">
        <f>свод!S30</f>
        <v>193000</v>
      </c>
      <c r="I61" s="203">
        <v>0</v>
      </c>
      <c r="J61" s="203">
        <v>0</v>
      </c>
      <c r="K61" s="203">
        <v>30000</v>
      </c>
      <c r="L61" s="203">
        <v>0</v>
      </c>
      <c r="M61" s="192"/>
      <c r="N61" s="192"/>
      <c r="O61" s="192"/>
      <c r="P61" s="192"/>
      <c r="Q61" s="192"/>
      <c r="R61" s="192"/>
      <c r="S61" s="192"/>
      <c r="T61" s="192"/>
      <c r="U61" s="192"/>
      <c r="V61" s="192"/>
    </row>
    <row r="62" spans="1:22" s="191" customFormat="1" ht="18.75" customHeight="1" x14ac:dyDescent="0.2">
      <c r="A62" s="228"/>
      <c r="B62" s="250" t="s">
        <v>469</v>
      </c>
      <c r="C62" s="203" t="s">
        <v>25</v>
      </c>
      <c r="D62" s="208">
        <v>244</v>
      </c>
      <c r="E62" s="201">
        <v>226</v>
      </c>
      <c r="F62" s="203">
        <f t="shared" si="16"/>
        <v>4459315.45</v>
      </c>
      <c r="G62" s="203">
        <f>1217934.68</f>
        <v>1217934.68</v>
      </c>
      <c r="H62" s="203">
        <f>свод!S13</f>
        <v>3062719.62</v>
      </c>
      <c r="I62" s="203">
        <v>0</v>
      </c>
      <c r="J62" s="203">
        <v>0</v>
      </c>
      <c r="K62" s="203">
        <v>178661.15</v>
      </c>
      <c r="L62" s="203">
        <v>0</v>
      </c>
      <c r="M62" s="192">
        <v>83570</v>
      </c>
      <c r="N62" s="192">
        <f>K62-M62</f>
        <v>95091.15</v>
      </c>
      <c r="O62" s="192"/>
      <c r="P62" s="192"/>
      <c r="Q62" s="192"/>
      <c r="R62" s="192"/>
      <c r="S62" s="192"/>
      <c r="T62" s="192"/>
      <c r="U62" s="192"/>
      <c r="V62" s="192"/>
    </row>
    <row r="63" spans="1:22" s="191" customFormat="1" ht="51" customHeight="1" x14ac:dyDescent="0.2">
      <c r="A63" s="228"/>
      <c r="B63" s="250" t="s">
        <v>470</v>
      </c>
      <c r="C63" s="203" t="s">
        <v>25</v>
      </c>
      <c r="D63" s="208">
        <v>244</v>
      </c>
      <c r="E63" s="201">
        <v>227</v>
      </c>
      <c r="F63" s="203">
        <f t="shared" si="16"/>
        <v>20000</v>
      </c>
      <c r="G63" s="203">
        <f>20000</f>
        <v>20000</v>
      </c>
      <c r="H63" s="203">
        <v>0</v>
      </c>
      <c r="I63" s="203">
        <v>0</v>
      </c>
      <c r="J63" s="203">
        <v>0</v>
      </c>
      <c r="K63" s="203">
        <v>0</v>
      </c>
      <c r="L63" s="203">
        <v>0</v>
      </c>
      <c r="M63" s="192"/>
      <c r="N63" s="192"/>
      <c r="O63" s="192"/>
      <c r="P63" s="192"/>
      <c r="Q63" s="192"/>
      <c r="R63" s="192"/>
      <c r="S63" s="192"/>
      <c r="T63" s="192"/>
      <c r="U63" s="192"/>
      <c r="V63" s="192"/>
    </row>
    <row r="64" spans="1:22" s="191" customFormat="1" ht="22.5" customHeight="1" x14ac:dyDescent="0.2">
      <c r="A64" s="228"/>
      <c r="B64" s="250" t="s">
        <v>471</v>
      </c>
      <c r="C64" s="203" t="s">
        <v>25</v>
      </c>
      <c r="D64" s="208">
        <v>244</v>
      </c>
      <c r="E64" s="201">
        <v>228</v>
      </c>
      <c r="F64" s="203">
        <f t="shared" si="16"/>
        <v>80000</v>
      </c>
      <c r="G64" s="203">
        <v>0</v>
      </c>
      <c r="H64" s="203">
        <f>свод!S14</f>
        <v>80000</v>
      </c>
      <c r="I64" s="203">
        <v>0</v>
      </c>
      <c r="J64" s="203">
        <v>0</v>
      </c>
      <c r="K64" s="203">
        <v>0</v>
      </c>
      <c r="L64" s="203">
        <v>0</v>
      </c>
      <c r="M64" s="192"/>
      <c r="N64" s="192"/>
      <c r="O64" s="192"/>
      <c r="P64" s="192"/>
      <c r="Q64" s="192"/>
      <c r="R64" s="192"/>
      <c r="S64" s="192"/>
      <c r="T64" s="192"/>
      <c r="U64" s="192"/>
      <c r="V64" s="192"/>
    </row>
    <row r="65" spans="1:22" s="191" customFormat="1" ht="17.25" customHeight="1" x14ac:dyDescent="0.2">
      <c r="A65" s="228"/>
      <c r="B65" s="250" t="s">
        <v>472</v>
      </c>
      <c r="C65" s="203" t="s">
        <v>25</v>
      </c>
      <c r="D65" s="208">
        <v>244</v>
      </c>
      <c r="E65" s="201">
        <v>296</v>
      </c>
      <c r="F65" s="203">
        <f t="shared" si="16"/>
        <v>0</v>
      </c>
      <c r="G65" s="203">
        <v>0</v>
      </c>
      <c r="H65" s="203">
        <f>свод!S16</f>
        <v>0</v>
      </c>
      <c r="I65" s="203">
        <v>0</v>
      </c>
      <c r="J65" s="203">
        <v>0</v>
      </c>
      <c r="K65" s="203">
        <v>0</v>
      </c>
      <c r="L65" s="203">
        <v>0</v>
      </c>
      <c r="M65" s="192"/>
      <c r="N65" s="192"/>
      <c r="O65" s="192"/>
      <c r="P65" s="192"/>
      <c r="Q65" s="192"/>
      <c r="R65" s="192"/>
      <c r="S65" s="192"/>
      <c r="T65" s="192"/>
      <c r="U65" s="192"/>
      <c r="V65" s="192"/>
    </row>
    <row r="66" spans="1:22" s="191" customFormat="1" ht="24.75" customHeight="1" x14ac:dyDescent="0.2">
      <c r="A66" s="228"/>
      <c r="B66" s="250" t="s">
        <v>473</v>
      </c>
      <c r="C66" s="203" t="s">
        <v>25</v>
      </c>
      <c r="D66" s="208">
        <v>244</v>
      </c>
      <c r="E66" s="201">
        <v>310</v>
      </c>
      <c r="F66" s="203">
        <f t="shared" si="16"/>
        <v>391740</v>
      </c>
      <c r="G66" s="203">
        <v>0</v>
      </c>
      <c r="H66" s="203">
        <f>свод!S18</f>
        <v>241740</v>
      </c>
      <c r="I66" s="203">
        <v>0</v>
      </c>
      <c r="J66" s="203">
        <v>0</v>
      </c>
      <c r="K66" s="203">
        <v>150000</v>
      </c>
      <c r="L66" s="203">
        <v>0</v>
      </c>
      <c r="M66" s="192"/>
      <c r="N66" s="192"/>
      <c r="O66" s="192"/>
      <c r="P66" s="192"/>
      <c r="Q66" s="192"/>
      <c r="R66" s="192"/>
      <c r="S66" s="192"/>
      <c r="T66" s="192"/>
      <c r="U66" s="192"/>
      <c r="V66" s="192"/>
    </row>
    <row r="67" spans="1:22" s="191" customFormat="1" ht="24.75" customHeight="1" x14ac:dyDescent="0.2">
      <c r="A67" s="228"/>
      <c r="B67" s="252" t="s">
        <v>474</v>
      </c>
      <c r="C67" s="203" t="s">
        <v>25</v>
      </c>
      <c r="D67" s="208">
        <v>244</v>
      </c>
      <c r="E67" s="201">
        <v>343</v>
      </c>
      <c r="F67" s="203">
        <f t="shared" si="16"/>
        <v>152099.99</v>
      </c>
      <c r="G67" s="203">
        <f>152099.99</f>
        <v>152099.99</v>
      </c>
      <c r="H67" s="203">
        <v>0</v>
      </c>
      <c r="I67" s="203">
        <v>0</v>
      </c>
      <c r="J67" s="203">
        <v>0</v>
      </c>
      <c r="K67" s="203">
        <v>0</v>
      </c>
      <c r="L67" s="203">
        <v>0</v>
      </c>
      <c r="M67" s="192"/>
      <c r="N67" s="192"/>
      <c r="O67" s="192"/>
      <c r="P67" s="192"/>
      <c r="Q67" s="192"/>
      <c r="R67" s="192"/>
      <c r="S67" s="192"/>
      <c r="T67" s="192"/>
      <c r="U67" s="192"/>
      <c r="V67" s="192"/>
    </row>
    <row r="68" spans="1:22" s="191" customFormat="1" ht="24.75" customHeight="1" x14ac:dyDescent="0.2">
      <c r="A68" s="228"/>
      <c r="B68" s="252" t="s">
        <v>475</v>
      </c>
      <c r="C68" s="203" t="s">
        <v>25</v>
      </c>
      <c r="D68" s="208">
        <v>244</v>
      </c>
      <c r="E68" s="201">
        <v>344</v>
      </c>
      <c r="F68" s="203">
        <f t="shared" si="16"/>
        <v>0</v>
      </c>
      <c r="G68" s="203">
        <v>0</v>
      </c>
      <c r="H68" s="203">
        <v>0</v>
      </c>
      <c r="I68" s="203">
        <v>0</v>
      </c>
      <c r="J68" s="203">
        <v>0</v>
      </c>
      <c r="K68" s="203">
        <v>0</v>
      </c>
      <c r="L68" s="203">
        <v>0</v>
      </c>
      <c r="M68" s="192"/>
      <c r="N68" s="192"/>
      <c r="O68" s="192"/>
      <c r="P68" s="192"/>
      <c r="Q68" s="192"/>
      <c r="R68" s="192"/>
      <c r="S68" s="192"/>
      <c r="T68" s="192"/>
      <c r="U68" s="192"/>
      <c r="V68" s="192"/>
    </row>
    <row r="69" spans="1:22" s="191" customFormat="1" ht="24.75" customHeight="1" x14ac:dyDescent="0.2">
      <c r="A69" s="228"/>
      <c r="B69" s="252" t="s">
        <v>476</v>
      </c>
      <c r="C69" s="203" t="s">
        <v>25</v>
      </c>
      <c r="D69" s="208">
        <v>244</v>
      </c>
      <c r="E69" s="201">
        <v>345</v>
      </c>
      <c r="F69" s="203">
        <f t="shared" si="16"/>
        <v>0</v>
      </c>
      <c r="G69" s="203">
        <v>0</v>
      </c>
      <c r="H69" s="203">
        <v>0</v>
      </c>
      <c r="I69" s="203">
        <v>0</v>
      </c>
      <c r="J69" s="203">
        <v>0</v>
      </c>
      <c r="K69" s="203">
        <v>0</v>
      </c>
      <c r="L69" s="203">
        <v>0</v>
      </c>
      <c r="M69" s="192"/>
      <c r="N69" s="192"/>
      <c r="O69" s="192"/>
      <c r="P69" s="192"/>
      <c r="Q69" s="192"/>
      <c r="R69" s="192"/>
      <c r="S69" s="192"/>
      <c r="T69" s="192"/>
      <c r="U69" s="192"/>
      <c r="V69" s="192"/>
    </row>
    <row r="70" spans="1:22" s="191" customFormat="1" ht="24.75" customHeight="1" x14ac:dyDescent="0.2">
      <c r="A70" s="228"/>
      <c r="B70" s="252" t="s">
        <v>477</v>
      </c>
      <c r="C70" s="203" t="s">
        <v>25</v>
      </c>
      <c r="D70" s="222">
        <v>244</v>
      </c>
      <c r="E70" s="222">
        <v>346</v>
      </c>
      <c r="F70" s="203">
        <f t="shared" si="16"/>
        <v>927000.01</v>
      </c>
      <c r="G70" s="203">
        <v>50000.01</v>
      </c>
      <c r="H70" s="203">
        <f>свод!S59</f>
        <v>737000</v>
      </c>
      <c r="I70" s="203">
        <v>0</v>
      </c>
      <c r="J70" s="203">
        <v>0</v>
      </c>
      <c r="K70" s="203">
        <f>50000+90000</f>
        <v>140000</v>
      </c>
      <c r="L70" s="203">
        <v>0</v>
      </c>
      <c r="M70" s="192"/>
      <c r="N70" s="192"/>
      <c r="O70" s="192"/>
      <c r="P70" s="192"/>
      <c r="Q70" s="192"/>
      <c r="R70" s="192"/>
      <c r="S70" s="192"/>
      <c r="T70" s="192"/>
      <c r="U70" s="192"/>
      <c r="V70" s="192"/>
    </row>
    <row r="71" spans="1:22" s="191" customFormat="1" ht="34.5" customHeight="1" x14ac:dyDescent="0.2">
      <c r="A71" s="228"/>
      <c r="B71" s="252" t="s">
        <v>478</v>
      </c>
      <c r="C71" s="203" t="s">
        <v>25</v>
      </c>
      <c r="D71" s="222">
        <v>244</v>
      </c>
      <c r="E71" s="222">
        <v>349</v>
      </c>
      <c r="F71" s="203">
        <f t="shared" si="16"/>
        <v>634734.38</v>
      </c>
      <c r="G71" s="203">
        <v>0</v>
      </c>
      <c r="H71" s="203">
        <f>свод!S20</f>
        <v>634734.38</v>
      </c>
      <c r="I71" s="203">
        <v>0</v>
      </c>
      <c r="J71" s="203">
        <v>0</v>
      </c>
      <c r="K71" s="203">
        <v>0</v>
      </c>
      <c r="L71" s="203">
        <v>0</v>
      </c>
      <c r="M71" s="192"/>
      <c r="N71" s="192"/>
      <c r="O71" s="192"/>
      <c r="P71" s="192"/>
      <c r="Q71" s="192"/>
      <c r="R71" s="192"/>
      <c r="S71" s="192"/>
      <c r="T71" s="192"/>
      <c r="U71" s="192"/>
      <c r="V71" s="192"/>
    </row>
    <row r="72" spans="1:22" s="191" customFormat="1" ht="60" customHeight="1" x14ac:dyDescent="0.2">
      <c r="A72" s="228"/>
      <c r="B72" s="252" t="s">
        <v>480</v>
      </c>
      <c r="C72" s="203" t="s">
        <v>25</v>
      </c>
      <c r="D72" s="222">
        <v>244</v>
      </c>
      <c r="E72" s="222">
        <v>226</v>
      </c>
      <c r="F72" s="203">
        <f t="shared" si="16"/>
        <v>0</v>
      </c>
      <c r="G72" s="203">
        <v>0</v>
      </c>
      <c r="H72" s="203">
        <v>0</v>
      </c>
      <c r="I72" s="203">
        <v>0</v>
      </c>
      <c r="J72" s="203">
        <v>0</v>
      </c>
      <c r="K72" s="203">
        <v>0</v>
      </c>
      <c r="L72" s="203">
        <v>0</v>
      </c>
      <c r="M72" s="192"/>
      <c r="N72" s="192"/>
      <c r="O72" s="192"/>
      <c r="P72" s="192"/>
      <c r="Q72" s="192"/>
      <c r="R72" s="192"/>
      <c r="S72" s="192"/>
      <c r="T72" s="192"/>
      <c r="U72" s="192"/>
      <c r="V72" s="192"/>
    </row>
    <row r="73" spans="1:22" s="191" customFormat="1" ht="63.75" customHeight="1" x14ac:dyDescent="0.2">
      <c r="A73" s="228"/>
      <c r="B73" s="252" t="s">
        <v>479</v>
      </c>
      <c r="C73" s="203" t="s">
        <v>25</v>
      </c>
      <c r="D73" s="222">
        <v>244</v>
      </c>
      <c r="E73" s="222">
        <v>226</v>
      </c>
      <c r="F73" s="203">
        <f t="shared" si="16"/>
        <v>155000</v>
      </c>
      <c r="G73" s="203">
        <v>155000</v>
      </c>
      <c r="H73" s="203">
        <v>0</v>
      </c>
      <c r="I73" s="203">
        <v>0</v>
      </c>
      <c r="J73" s="203">
        <v>0</v>
      </c>
      <c r="K73" s="203">
        <v>0</v>
      </c>
      <c r="L73" s="203">
        <v>0</v>
      </c>
      <c r="M73" s="192"/>
      <c r="N73" s="192"/>
      <c r="O73" s="192"/>
      <c r="P73" s="192"/>
      <c r="Q73" s="192"/>
      <c r="R73" s="192"/>
      <c r="S73" s="192"/>
      <c r="T73" s="192"/>
      <c r="U73" s="192"/>
      <c r="V73" s="192"/>
    </row>
    <row r="74" spans="1:22" s="191" customFormat="1" ht="21" x14ac:dyDescent="0.2">
      <c r="A74" s="253" t="s">
        <v>481</v>
      </c>
      <c r="B74" s="254" t="s">
        <v>38</v>
      </c>
      <c r="C74" s="230">
        <v>300</v>
      </c>
      <c r="D74" s="215" t="s">
        <v>25</v>
      </c>
      <c r="E74" s="215" t="s">
        <v>25</v>
      </c>
      <c r="F74" s="215">
        <f>SUM(G74:K74)</f>
        <v>0</v>
      </c>
      <c r="G74" s="215">
        <f>SUM(G75:G77)</f>
        <v>0</v>
      </c>
      <c r="H74" s="215">
        <f t="shared" ref="H74:L74" si="17">SUM(H75:H77)</f>
        <v>0</v>
      </c>
      <c r="I74" s="215">
        <f t="shared" si="17"/>
        <v>0</v>
      </c>
      <c r="J74" s="215">
        <f t="shared" si="17"/>
        <v>0</v>
      </c>
      <c r="K74" s="215">
        <f t="shared" si="17"/>
        <v>0</v>
      </c>
      <c r="L74" s="215">
        <f t="shared" si="17"/>
        <v>0</v>
      </c>
      <c r="M74" s="192"/>
      <c r="N74" s="221"/>
      <c r="O74" s="221"/>
      <c r="P74" s="192"/>
      <c r="Q74" s="192"/>
      <c r="R74" s="192"/>
      <c r="S74" s="192"/>
      <c r="T74" s="192"/>
      <c r="U74" s="192"/>
      <c r="V74" s="192"/>
    </row>
    <row r="75" spans="1:22" s="191" customFormat="1" x14ac:dyDescent="0.2">
      <c r="A75" s="389"/>
      <c r="B75" s="255" t="s">
        <v>14</v>
      </c>
      <c r="C75" s="377">
        <v>310</v>
      </c>
      <c r="D75" s="382" t="s">
        <v>25</v>
      </c>
      <c r="E75" s="381" t="s">
        <v>25</v>
      </c>
      <c r="F75" s="382">
        <f>SUM(G75:K76)</f>
        <v>0</v>
      </c>
      <c r="G75" s="382">
        <v>0</v>
      </c>
      <c r="H75" s="382">
        <v>0</v>
      </c>
      <c r="I75" s="382">
        <v>0</v>
      </c>
      <c r="J75" s="382">
        <v>0</v>
      </c>
      <c r="K75" s="382">
        <v>0</v>
      </c>
      <c r="L75" s="382">
        <v>0</v>
      </c>
      <c r="M75" s="192"/>
      <c r="N75" s="192"/>
      <c r="O75" s="192"/>
      <c r="P75" s="192"/>
      <c r="Q75" s="192"/>
      <c r="R75" s="192"/>
      <c r="S75" s="192"/>
      <c r="T75" s="192"/>
      <c r="U75" s="192"/>
      <c r="V75" s="192"/>
    </row>
    <row r="76" spans="1:22" s="191" customFormat="1" ht="15.75" customHeight="1" x14ac:dyDescent="0.2">
      <c r="A76" s="390"/>
      <c r="B76" s="249" t="s">
        <v>39</v>
      </c>
      <c r="C76" s="377"/>
      <c r="D76" s="382"/>
      <c r="E76" s="381"/>
      <c r="F76" s="382"/>
      <c r="G76" s="382"/>
      <c r="H76" s="382"/>
      <c r="I76" s="382"/>
      <c r="J76" s="382"/>
      <c r="K76" s="382"/>
      <c r="L76" s="382"/>
      <c r="M76" s="192"/>
      <c r="N76" s="192"/>
      <c r="O76" s="192"/>
      <c r="P76" s="192"/>
      <c r="Q76" s="192"/>
      <c r="R76" s="192"/>
      <c r="S76" s="192"/>
      <c r="T76" s="192"/>
      <c r="U76" s="192"/>
      <c r="V76" s="192"/>
    </row>
    <row r="77" spans="1:22" s="191" customFormat="1" ht="15" customHeight="1" x14ac:dyDescent="0.2">
      <c r="A77" s="228"/>
      <c r="B77" s="249" t="s">
        <v>40</v>
      </c>
      <c r="C77" s="200">
        <v>320</v>
      </c>
      <c r="D77" s="203" t="s">
        <v>25</v>
      </c>
      <c r="E77" s="203" t="s">
        <v>25</v>
      </c>
      <c r="F77" s="203">
        <f>SUM(G77:K77)</f>
        <v>0</v>
      </c>
      <c r="G77" s="203">
        <v>0</v>
      </c>
      <c r="H77" s="203">
        <v>0</v>
      </c>
      <c r="I77" s="203">
        <v>0</v>
      </c>
      <c r="J77" s="203">
        <v>0</v>
      </c>
      <c r="K77" s="203">
        <v>0</v>
      </c>
      <c r="L77" s="203">
        <v>0</v>
      </c>
      <c r="M77" s="192"/>
      <c r="N77" s="192"/>
      <c r="O77" s="192"/>
      <c r="P77" s="192"/>
      <c r="Q77" s="192"/>
      <c r="R77" s="192"/>
      <c r="S77" s="192"/>
      <c r="T77" s="192"/>
      <c r="U77" s="192"/>
      <c r="V77" s="192"/>
    </row>
    <row r="78" spans="1:22" s="191" customFormat="1" ht="21" x14ac:dyDescent="0.2">
      <c r="A78" s="253" t="s">
        <v>482</v>
      </c>
      <c r="B78" s="254" t="s">
        <v>41</v>
      </c>
      <c r="C78" s="230">
        <v>400</v>
      </c>
      <c r="D78" s="215" t="s">
        <v>25</v>
      </c>
      <c r="E78" s="215" t="s">
        <v>25</v>
      </c>
      <c r="F78" s="215">
        <f>SUM(G78:K78)</f>
        <v>0</v>
      </c>
      <c r="G78" s="215">
        <f>SUM(G79:G81)</f>
        <v>0</v>
      </c>
      <c r="H78" s="215">
        <f t="shared" ref="H78:L78" si="18">SUM(H79:H81)</f>
        <v>0</v>
      </c>
      <c r="I78" s="215">
        <f t="shared" si="18"/>
        <v>0</v>
      </c>
      <c r="J78" s="215">
        <f t="shared" si="18"/>
        <v>0</v>
      </c>
      <c r="K78" s="215">
        <f t="shared" si="18"/>
        <v>0</v>
      </c>
      <c r="L78" s="215">
        <f t="shared" si="18"/>
        <v>0</v>
      </c>
      <c r="M78" s="192"/>
      <c r="N78" s="192"/>
      <c r="O78" s="192"/>
      <c r="P78" s="192"/>
      <c r="Q78" s="192"/>
      <c r="R78" s="192"/>
      <c r="S78" s="192"/>
      <c r="T78" s="192"/>
      <c r="U78" s="192"/>
      <c r="V78" s="192"/>
    </row>
    <row r="79" spans="1:22" s="191" customFormat="1" x14ac:dyDescent="0.2">
      <c r="A79" s="389"/>
      <c r="B79" s="255" t="s">
        <v>42</v>
      </c>
      <c r="C79" s="377">
        <v>410</v>
      </c>
      <c r="D79" s="378" t="s">
        <v>25</v>
      </c>
      <c r="E79" s="381" t="s">
        <v>25</v>
      </c>
      <c r="F79" s="382">
        <f>SUM(G79:K80)</f>
        <v>0</v>
      </c>
      <c r="G79" s="382">
        <v>0</v>
      </c>
      <c r="H79" s="382">
        <v>0</v>
      </c>
      <c r="I79" s="382">
        <v>0</v>
      </c>
      <c r="J79" s="382">
        <v>0</v>
      </c>
      <c r="K79" s="382">
        <v>0</v>
      </c>
      <c r="L79" s="382">
        <v>0</v>
      </c>
      <c r="M79" s="192"/>
      <c r="N79" s="192"/>
      <c r="O79" s="192"/>
      <c r="P79" s="192"/>
      <c r="Q79" s="192"/>
      <c r="R79" s="192"/>
      <c r="S79" s="192"/>
      <c r="T79" s="192"/>
      <c r="U79" s="192"/>
      <c r="V79" s="192"/>
    </row>
    <row r="80" spans="1:22" s="191" customFormat="1" x14ac:dyDescent="0.2">
      <c r="A80" s="390"/>
      <c r="B80" s="249" t="s">
        <v>43</v>
      </c>
      <c r="C80" s="377"/>
      <c r="D80" s="378"/>
      <c r="E80" s="381"/>
      <c r="F80" s="382"/>
      <c r="G80" s="382"/>
      <c r="H80" s="382"/>
      <c r="I80" s="382"/>
      <c r="J80" s="382"/>
      <c r="K80" s="382"/>
      <c r="L80" s="382"/>
      <c r="M80" s="192"/>
      <c r="N80" s="192"/>
      <c r="O80" s="192"/>
      <c r="P80" s="192"/>
      <c r="Q80" s="192"/>
      <c r="R80" s="192"/>
      <c r="S80" s="192"/>
      <c r="T80" s="192"/>
      <c r="U80" s="192"/>
      <c r="V80" s="192"/>
    </row>
    <row r="81" spans="1:22" s="191" customFormat="1" ht="17.25" customHeight="1" x14ac:dyDescent="0.2">
      <c r="A81" s="228"/>
      <c r="B81" s="249" t="s">
        <v>44</v>
      </c>
      <c r="C81" s="200">
        <v>420</v>
      </c>
      <c r="D81" s="203" t="s">
        <v>25</v>
      </c>
      <c r="E81" s="203" t="s">
        <v>25</v>
      </c>
      <c r="F81" s="203">
        <f>SUM(G81:K81)</f>
        <v>0</v>
      </c>
      <c r="G81" s="203">
        <v>0</v>
      </c>
      <c r="H81" s="203">
        <v>0</v>
      </c>
      <c r="I81" s="203">
        <v>0</v>
      </c>
      <c r="J81" s="203">
        <v>0</v>
      </c>
      <c r="K81" s="203">
        <v>0</v>
      </c>
      <c r="L81" s="203">
        <v>0</v>
      </c>
      <c r="M81" s="192"/>
      <c r="N81" s="192"/>
      <c r="O81" s="192"/>
      <c r="P81" s="192"/>
      <c r="Q81" s="192"/>
      <c r="R81" s="192"/>
      <c r="S81" s="192"/>
      <c r="T81" s="192"/>
      <c r="U81" s="192"/>
      <c r="V81" s="192"/>
    </row>
    <row r="82" spans="1:22" s="191" customFormat="1" ht="20.25" customHeight="1" x14ac:dyDescent="0.2">
      <c r="A82" s="253" t="s">
        <v>483</v>
      </c>
      <c r="B82" s="254" t="s">
        <v>45</v>
      </c>
      <c r="C82" s="230">
        <v>500</v>
      </c>
      <c r="D82" s="216" t="s">
        <v>25</v>
      </c>
      <c r="E82" s="216" t="s">
        <v>25</v>
      </c>
      <c r="F82" s="215">
        <f>SUM(G82:K82)</f>
        <v>0</v>
      </c>
      <c r="G82" s="215">
        <f>SUM(G83:G96)</f>
        <v>0</v>
      </c>
      <c r="H82" s="215">
        <f t="shared" ref="H82:L82" si="19">SUM(H83:H96)</f>
        <v>0</v>
      </c>
      <c r="I82" s="215">
        <f t="shared" si="19"/>
        <v>0</v>
      </c>
      <c r="J82" s="215">
        <f t="shared" si="19"/>
        <v>0</v>
      </c>
      <c r="K82" s="215">
        <f t="shared" si="19"/>
        <v>0</v>
      </c>
      <c r="L82" s="215">
        <f t="shared" si="19"/>
        <v>0</v>
      </c>
      <c r="M82" s="192"/>
      <c r="N82" s="192"/>
      <c r="O82" s="192"/>
      <c r="P82" s="192"/>
      <c r="Q82" s="192"/>
      <c r="R82" s="192"/>
      <c r="S82" s="192"/>
      <c r="T82" s="192"/>
      <c r="U82" s="192"/>
      <c r="V82" s="192"/>
    </row>
    <row r="83" spans="1:22" s="191" customFormat="1" ht="18" customHeight="1" x14ac:dyDescent="0.2">
      <c r="A83" s="228"/>
      <c r="B83" s="250" t="s">
        <v>8</v>
      </c>
      <c r="C83" s="203" t="s">
        <v>25</v>
      </c>
      <c r="D83" s="208">
        <v>111</v>
      </c>
      <c r="E83" s="201">
        <v>211</v>
      </c>
      <c r="F83" s="203">
        <f>SUM(G83:K83)</f>
        <v>0</v>
      </c>
      <c r="G83" s="203">
        <v>0</v>
      </c>
      <c r="H83" s="203">
        <v>0</v>
      </c>
      <c r="I83" s="203">
        <v>0</v>
      </c>
      <c r="J83" s="203">
        <v>0</v>
      </c>
      <c r="K83" s="203">
        <v>0</v>
      </c>
      <c r="L83" s="203">
        <v>0</v>
      </c>
      <c r="M83" s="192"/>
      <c r="N83" s="192"/>
      <c r="O83" s="192"/>
      <c r="P83" s="192"/>
      <c r="Q83" s="192"/>
      <c r="R83" s="192"/>
      <c r="S83" s="192"/>
      <c r="T83" s="192"/>
      <c r="U83" s="192"/>
      <c r="V83" s="192"/>
    </row>
    <row r="84" spans="1:22" s="191" customFormat="1" ht="18" customHeight="1" x14ac:dyDescent="0.2">
      <c r="A84" s="228"/>
      <c r="B84" s="250" t="s">
        <v>9</v>
      </c>
      <c r="C84" s="203" t="s">
        <v>25</v>
      </c>
      <c r="D84" s="208">
        <v>112</v>
      </c>
      <c r="E84" s="201">
        <v>212</v>
      </c>
      <c r="F84" s="203">
        <f t="shared" ref="F84:F96" si="20">SUM(G84:K84)</f>
        <v>0</v>
      </c>
      <c r="G84" s="203">
        <v>0</v>
      </c>
      <c r="H84" s="203">
        <v>0</v>
      </c>
      <c r="I84" s="203">
        <v>0</v>
      </c>
      <c r="J84" s="203">
        <v>0</v>
      </c>
      <c r="K84" s="203">
        <v>0</v>
      </c>
      <c r="L84" s="203">
        <v>0</v>
      </c>
      <c r="M84" s="192"/>
      <c r="N84" s="192"/>
      <c r="O84" s="192"/>
      <c r="P84" s="192"/>
      <c r="Q84" s="192"/>
      <c r="R84" s="192"/>
      <c r="S84" s="192"/>
      <c r="T84" s="192"/>
      <c r="U84" s="192"/>
      <c r="V84" s="192"/>
    </row>
    <row r="85" spans="1:22" s="191" customFormat="1" ht="48" hidden="1" customHeight="1" x14ac:dyDescent="0.2">
      <c r="A85" s="228"/>
      <c r="B85" s="250" t="s">
        <v>10</v>
      </c>
      <c r="C85" s="203" t="s">
        <v>25</v>
      </c>
      <c r="D85" s="208">
        <v>112</v>
      </c>
      <c r="E85" s="201">
        <v>214</v>
      </c>
      <c r="F85" s="203">
        <f t="shared" si="20"/>
        <v>0</v>
      </c>
      <c r="G85" s="203">
        <v>0</v>
      </c>
      <c r="H85" s="203">
        <v>0</v>
      </c>
      <c r="I85" s="203">
        <v>0</v>
      </c>
      <c r="J85" s="203">
        <v>0</v>
      </c>
      <c r="K85" s="203">
        <v>0</v>
      </c>
      <c r="L85" s="203">
        <v>0</v>
      </c>
      <c r="M85" s="192"/>
      <c r="N85" s="192"/>
      <c r="O85" s="192"/>
      <c r="P85" s="192"/>
      <c r="Q85" s="192"/>
      <c r="R85" s="192"/>
      <c r="S85" s="192"/>
      <c r="T85" s="192"/>
      <c r="U85" s="192"/>
      <c r="V85" s="192"/>
    </row>
    <row r="86" spans="1:22" s="191" customFormat="1" ht="27" customHeight="1" x14ac:dyDescent="0.2">
      <c r="A86" s="228"/>
      <c r="B86" s="250" t="s">
        <v>4</v>
      </c>
      <c r="C86" s="203" t="s">
        <v>25</v>
      </c>
      <c r="D86" s="208">
        <v>119</v>
      </c>
      <c r="E86" s="201">
        <v>213</v>
      </c>
      <c r="F86" s="203">
        <f t="shared" si="20"/>
        <v>0</v>
      </c>
      <c r="G86" s="203">
        <v>0</v>
      </c>
      <c r="H86" s="203">
        <v>0</v>
      </c>
      <c r="I86" s="203">
        <v>0</v>
      </c>
      <c r="J86" s="203">
        <v>0</v>
      </c>
      <c r="K86" s="203">
        <v>0</v>
      </c>
      <c r="L86" s="203">
        <v>0</v>
      </c>
      <c r="M86" s="192"/>
      <c r="N86" s="192"/>
      <c r="O86" s="192"/>
      <c r="P86" s="192"/>
      <c r="Q86" s="192"/>
      <c r="R86" s="192"/>
      <c r="S86" s="192"/>
      <c r="T86" s="192"/>
      <c r="U86" s="192"/>
      <c r="V86" s="192"/>
    </row>
    <row r="87" spans="1:22" s="191" customFormat="1" x14ac:dyDescent="0.2">
      <c r="A87" s="228"/>
      <c r="B87" s="250" t="s">
        <v>35</v>
      </c>
      <c r="C87" s="203" t="s">
        <v>25</v>
      </c>
      <c r="D87" s="208">
        <v>244</v>
      </c>
      <c r="E87" s="201">
        <v>221</v>
      </c>
      <c r="F87" s="203">
        <f t="shared" si="20"/>
        <v>0</v>
      </c>
      <c r="G87" s="203">
        <v>0</v>
      </c>
      <c r="H87" s="203">
        <v>0</v>
      </c>
      <c r="I87" s="203">
        <v>0</v>
      </c>
      <c r="J87" s="203">
        <v>0</v>
      </c>
      <c r="K87" s="203">
        <v>0</v>
      </c>
      <c r="L87" s="203">
        <v>0</v>
      </c>
      <c r="M87" s="192"/>
      <c r="N87" s="192"/>
      <c r="O87" s="192"/>
      <c r="P87" s="192"/>
      <c r="Q87" s="192"/>
      <c r="R87" s="192"/>
      <c r="S87" s="192"/>
      <c r="T87" s="192"/>
      <c r="U87" s="192"/>
      <c r="V87" s="192"/>
    </row>
    <row r="88" spans="1:22" s="191" customFormat="1" x14ac:dyDescent="0.2">
      <c r="A88" s="228"/>
      <c r="B88" s="250" t="s">
        <v>46</v>
      </c>
      <c r="C88" s="203" t="s">
        <v>25</v>
      </c>
      <c r="D88" s="208">
        <v>244</v>
      </c>
      <c r="E88" s="201">
        <v>222</v>
      </c>
      <c r="F88" s="203">
        <f t="shared" si="20"/>
        <v>0</v>
      </c>
      <c r="G88" s="203">
        <v>0</v>
      </c>
      <c r="H88" s="203">
        <v>0</v>
      </c>
      <c r="I88" s="203">
        <v>0</v>
      </c>
      <c r="J88" s="203">
        <v>0</v>
      </c>
      <c r="K88" s="203">
        <v>0</v>
      </c>
      <c r="L88" s="203">
        <v>0</v>
      </c>
      <c r="M88" s="192"/>
      <c r="N88" s="192"/>
      <c r="O88" s="192"/>
      <c r="P88" s="192"/>
      <c r="Q88" s="192"/>
      <c r="R88" s="192"/>
      <c r="S88" s="192"/>
      <c r="T88" s="192"/>
      <c r="U88" s="192"/>
      <c r="V88" s="192"/>
    </row>
    <row r="89" spans="1:22" s="191" customFormat="1" ht="15" customHeight="1" x14ac:dyDescent="0.2">
      <c r="A89" s="228"/>
      <c r="B89" s="250" t="s">
        <v>36</v>
      </c>
      <c r="C89" s="203" t="s">
        <v>25</v>
      </c>
      <c r="D89" s="208">
        <v>244</v>
      </c>
      <c r="E89" s="201">
        <v>223</v>
      </c>
      <c r="F89" s="203">
        <f t="shared" si="20"/>
        <v>0</v>
      </c>
      <c r="G89" s="203">
        <v>0</v>
      </c>
      <c r="H89" s="203">
        <v>0</v>
      </c>
      <c r="I89" s="203">
        <v>0</v>
      </c>
      <c r="J89" s="203">
        <v>0</v>
      </c>
      <c r="K89" s="203">
        <v>0</v>
      </c>
      <c r="L89" s="203">
        <v>0</v>
      </c>
      <c r="M89" s="192"/>
      <c r="N89" s="192"/>
      <c r="O89" s="192"/>
      <c r="P89" s="192"/>
      <c r="Q89" s="192"/>
      <c r="R89" s="192"/>
      <c r="S89" s="192"/>
      <c r="T89" s="192"/>
      <c r="U89" s="192"/>
      <c r="V89" s="192"/>
    </row>
    <row r="90" spans="1:22" s="191" customFormat="1" ht="27.75" customHeight="1" x14ac:dyDescent="0.2">
      <c r="A90" s="228"/>
      <c r="B90" s="250" t="s">
        <v>47</v>
      </c>
      <c r="C90" s="203" t="s">
        <v>25</v>
      </c>
      <c r="D90" s="208">
        <v>244</v>
      </c>
      <c r="E90" s="201">
        <v>224</v>
      </c>
      <c r="F90" s="203">
        <f t="shared" si="20"/>
        <v>0</v>
      </c>
      <c r="G90" s="203">
        <v>0</v>
      </c>
      <c r="H90" s="203">
        <v>0</v>
      </c>
      <c r="I90" s="203">
        <v>0</v>
      </c>
      <c r="J90" s="203">
        <v>0</v>
      </c>
      <c r="K90" s="203">
        <v>0</v>
      </c>
      <c r="L90" s="203">
        <v>0</v>
      </c>
      <c r="M90" s="192"/>
      <c r="N90" s="192"/>
      <c r="O90" s="223"/>
      <c r="P90" s="192"/>
      <c r="Q90" s="192"/>
      <c r="R90" s="192"/>
      <c r="S90" s="192"/>
      <c r="T90" s="192"/>
      <c r="U90" s="192"/>
      <c r="V90" s="192"/>
    </row>
    <row r="91" spans="1:22" s="191" customFormat="1" ht="27.75" customHeight="1" x14ac:dyDescent="0.2">
      <c r="A91" s="228"/>
      <c r="B91" s="250" t="s">
        <v>5</v>
      </c>
      <c r="C91" s="203" t="s">
        <v>25</v>
      </c>
      <c r="D91" s="208">
        <v>244</v>
      </c>
      <c r="E91" s="201">
        <v>225</v>
      </c>
      <c r="F91" s="203">
        <f t="shared" si="20"/>
        <v>0</v>
      </c>
      <c r="G91" s="203">
        <v>0</v>
      </c>
      <c r="H91" s="203">
        <v>0</v>
      </c>
      <c r="I91" s="203">
        <v>0</v>
      </c>
      <c r="J91" s="203">
        <v>0</v>
      </c>
      <c r="K91" s="203">
        <v>0</v>
      </c>
      <c r="L91" s="203">
        <v>0</v>
      </c>
      <c r="M91" s="192"/>
      <c r="N91" s="192"/>
      <c r="O91" s="192"/>
      <c r="P91" s="192"/>
      <c r="Q91" s="192"/>
      <c r="R91" s="192"/>
      <c r="S91" s="192"/>
      <c r="T91" s="192"/>
      <c r="U91" s="192"/>
      <c r="V91" s="192"/>
    </row>
    <row r="92" spans="1:22" s="191" customFormat="1" ht="18" customHeight="1" x14ac:dyDescent="0.2">
      <c r="A92" s="228"/>
      <c r="B92" s="250" t="s">
        <v>37</v>
      </c>
      <c r="C92" s="203" t="s">
        <v>25</v>
      </c>
      <c r="D92" s="208">
        <v>244</v>
      </c>
      <c r="E92" s="201">
        <v>226</v>
      </c>
      <c r="F92" s="203">
        <f t="shared" si="20"/>
        <v>0</v>
      </c>
      <c r="G92" s="203">
        <v>0</v>
      </c>
      <c r="H92" s="203">
        <v>0</v>
      </c>
      <c r="I92" s="203">
        <v>0</v>
      </c>
      <c r="J92" s="203">
        <v>0</v>
      </c>
      <c r="K92" s="203">
        <v>0</v>
      </c>
      <c r="L92" s="203">
        <v>0</v>
      </c>
      <c r="M92" s="192"/>
      <c r="N92" s="192"/>
      <c r="O92" s="192"/>
      <c r="P92" s="192"/>
      <c r="Q92" s="192"/>
      <c r="R92" s="192"/>
      <c r="S92" s="192"/>
      <c r="T92" s="192"/>
      <c r="U92" s="192"/>
      <c r="V92" s="192"/>
    </row>
    <row r="93" spans="1:22" s="191" customFormat="1" ht="15" customHeight="1" x14ac:dyDescent="0.2">
      <c r="A93" s="228"/>
      <c r="B93" s="250" t="s">
        <v>6</v>
      </c>
      <c r="C93" s="203" t="s">
        <v>25</v>
      </c>
      <c r="D93" s="208">
        <v>244</v>
      </c>
      <c r="E93" s="201">
        <v>296</v>
      </c>
      <c r="F93" s="203">
        <f t="shared" si="20"/>
        <v>0</v>
      </c>
      <c r="G93" s="203">
        <v>0</v>
      </c>
      <c r="H93" s="203">
        <v>0</v>
      </c>
      <c r="I93" s="203">
        <v>0</v>
      </c>
      <c r="J93" s="203">
        <v>0</v>
      </c>
      <c r="K93" s="203">
        <v>0</v>
      </c>
      <c r="L93" s="203">
        <v>0</v>
      </c>
      <c r="M93" s="192"/>
      <c r="N93" s="192"/>
      <c r="O93" s="192"/>
      <c r="P93" s="192"/>
      <c r="Q93" s="192"/>
      <c r="R93" s="192"/>
      <c r="S93" s="192"/>
      <c r="T93" s="192"/>
      <c r="U93" s="192"/>
      <c r="V93" s="192"/>
    </row>
    <row r="94" spans="1:22" s="191" customFormat="1" ht="30.75" customHeight="1" x14ac:dyDescent="0.2">
      <c r="A94" s="228"/>
      <c r="B94" s="250" t="s">
        <v>7</v>
      </c>
      <c r="C94" s="203" t="s">
        <v>25</v>
      </c>
      <c r="D94" s="208">
        <v>244</v>
      </c>
      <c r="E94" s="201">
        <v>310</v>
      </c>
      <c r="F94" s="203">
        <f t="shared" si="20"/>
        <v>0</v>
      </c>
      <c r="G94" s="203">
        <v>0</v>
      </c>
      <c r="H94" s="203">
        <v>0</v>
      </c>
      <c r="I94" s="203">
        <v>0</v>
      </c>
      <c r="J94" s="203">
        <v>0</v>
      </c>
      <c r="K94" s="203">
        <v>0</v>
      </c>
      <c r="L94" s="203">
        <v>0</v>
      </c>
      <c r="M94" s="192"/>
      <c r="N94" s="192"/>
      <c r="O94" s="192"/>
      <c r="P94" s="192"/>
      <c r="Q94" s="192"/>
      <c r="R94" s="192"/>
      <c r="S94" s="192"/>
      <c r="T94" s="192"/>
      <c r="U94" s="192"/>
      <c r="V94" s="192"/>
    </row>
    <row r="95" spans="1:22" s="191" customFormat="1" ht="30.75" customHeight="1" x14ac:dyDescent="0.2">
      <c r="A95" s="228"/>
      <c r="B95" s="252" t="s">
        <v>178</v>
      </c>
      <c r="C95" s="203" t="s">
        <v>25</v>
      </c>
      <c r="D95" s="208">
        <v>244</v>
      </c>
      <c r="E95" s="201">
        <v>346</v>
      </c>
      <c r="F95" s="203">
        <f t="shared" si="20"/>
        <v>0</v>
      </c>
      <c r="G95" s="203">
        <v>0</v>
      </c>
      <c r="H95" s="203">
        <v>0</v>
      </c>
      <c r="I95" s="203">
        <v>0</v>
      </c>
      <c r="J95" s="203">
        <v>0</v>
      </c>
      <c r="K95" s="203">
        <v>0</v>
      </c>
      <c r="L95" s="203">
        <v>0</v>
      </c>
      <c r="M95" s="192"/>
      <c r="N95" s="192"/>
      <c r="O95" s="192"/>
      <c r="P95" s="192"/>
      <c r="Q95" s="192"/>
      <c r="R95" s="192"/>
      <c r="S95" s="192"/>
      <c r="T95" s="192"/>
      <c r="U95" s="192"/>
      <c r="V95" s="192"/>
    </row>
    <row r="96" spans="1:22" s="191" customFormat="1" ht="39.75" customHeight="1" x14ac:dyDescent="0.2">
      <c r="A96" s="228"/>
      <c r="B96" s="252" t="s">
        <v>182</v>
      </c>
      <c r="C96" s="203" t="s">
        <v>25</v>
      </c>
      <c r="D96" s="208">
        <v>244</v>
      </c>
      <c r="E96" s="201">
        <v>349</v>
      </c>
      <c r="F96" s="203">
        <f t="shared" si="20"/>
        <v>0</v>
      </c>
      <c r="G96" s="203">
        <v>0</v>
      </c>
      <c r="H96" s="203">
        <v>0</v>
      </c>
      <c r="I96" s="203">
        <v>0</v>
      </c>
      <c r="J96" s="203">
        <v>0</v>
      </c>
      <c r="K96" s="203">
        <v>0</v>
      </c>
      <c r="L96" s="203">
        <v>0</v>
      </c>
      <c r="M96" s="192"/>
      <c r="N96" s="192"/>
      <c r="O96" s="192"/>
      <c r="P96" s="192"/>
      <c r="Q96" s="192"/>
      <c r="R96" s="192"/>
      <c r="S96" s="192"/>
      <c r="T96" s="192"/>
      <c r="U96" s="192"/>
      <c r="V96" s="192"/>
    </row>
    <row r="97" spans="1:22" s="191" customFormat="1" ht="18" customHeight="1" x14ac:dyDescent="0.2">
      <c r="A97" s="253" t="s">
        <v>484</v>
      </c>
      <c r="B97" s="254" t="s">
        <v>48</v>
      </c>
      <c r="C97" s="230">
        <v>600</v>
      </c>
      <c r="D97" s="216" t="s">
        <v>25</v>
      </c>
      <c r="E97" s="216" t="s">
        <v>25</v>
      </c>
      <c r="F97" s="215">
        <f>SUM(G97:K97)</f>
        <v>0</v>
      </c>
      <c r="G97" s="215">
        <v>0</v>
      </c>
      <c r="H97" s="215">
        <v>0</v>
      </c>
      <c r="I97" s="215">
        <v>0</v>
      </c>
      <c r="J97" s="215">
        <v>0</v>
      </c>
      <c r="K97" s="215">
        <v>0</v>
      </c>
      <c r="L97" s="215">
        <v>0</v>
      </c>
      <c r="M97" s="192"/>
      <c r="N97" s="192"/>
      <c r="O97" s="192"/>
      <c r="P97" s="192"/>
      <c r="Q97" s="192"/>
      <c r="R97" s="192"/>
      <c r="S97" s="192"/>
      <c r="T97" s="192"/>
      <c r="U97" s="192"/>
      <c r="V97" s="192"/>
    </row>
    <row r="98" spans="1:22" s="191" customFormat="1" x14ac:dyDescent="0.2">
      <c r="E98" s="224"/>
      <c r="M98" s="192"/>
      <c r="N98" s="192"/>
      <c r="O98" s="192"/>
      <c r="P98" s="192"/>
      <c r="Q98" s="192"/>
      <c r="R98" s="192"/>
      <c r="S98" s="192"/>
      <c r="T98" s="192"/>
      <c r="U98" s="192"/>
      <c r="V98" s="192"/>
    </row>
  </sheetData>
  <mergeCells count="71">
    <mergeCell ref="B1:L1"/>
    <mergeCell ref="B3:L3"/>
    <mergeCell ref="B4:L4"/>
    <mergeCell ref="A6:A9"/>
    <mergeCell ref="B6:B9"/>
    <mergeCell ref="C6:C9"/>
    <mergeCell ref="D6:D9"/>
    <mergeCell ref="E6:E9"/>
    <mergeCell ref="F6:L6"/>
    <mergeCell ref="F7:F9"/>
    <mergeCell ref="G12:G13"/>
    <mergeCell ref="G7:L7"/>
    <mergeCell ref="G8:G9"/>
    <mergeCell ref="H8:H9"/>
    <mergeCell ref="I8:I9"/>
    <mergeCell ref="J8:J9"/>
    <mergeCell ref="K8:L8"/>
    <mergeCell ref="A12:A13"/>
    <mergeCell ref="C12:C13"/>
    <mergeCell ref="D12:D13"/>
    <mergeCell ref="E12:E13"/>
    <mergeCell ref="F12:F13"/>
    <mergeCell ref="A22:A23"/>
    <mergeCell ref="C22:C23"/>
    <mergeCell ref="D22:D23"/>
    <mergeCell ref="E22:E23"/>
    <mergeCell ref="F22:F23"/>
    <mergeCell ref="K22:K23"/>
    <mergeCell ref="L22:L23"/>
    <mergeCell ref="H12:H13"/>
    <mergeCell ref="I12:I13"/>
    <mergeCell ref="J12:J13"/>
    <mergeCell ref="K12:K13"/>
    <mergeCell ref="L12:L13"/>
    <mergeCell ref="G25:G26"/>
    <mergeCell ref="G22:G23"/>
    <mergeCell ref="H22:H23"/>
    <mergeCell ref="I22:I23"/>
    <mergeCell ref="J22:J23"/>
    <mergeCell ref="A25:A26"/>
    <mergeCell ref="C25:C26"/>
    <mergeCell ref="D25:D26"/>
    <mergeCell ref="E25:E26"/>
    <mergeCell ref="F25:F26"/>
    <mergeCell ref="A75:A76"/>
    <mergeCell ref="C75:C76"/>
    <mergeCell ref="D75:D76"/>
    <mergeCell ref="E75:E76"/>
    <mergeCell ref="F75:F76"/>
    <mergeCell ref="K75:K76"/>
    <mergeCell ref="L75:L76"/>
    <mergeCell ref="H25:H26"/>
    <mergeCell ref="I25:I26"/>
    <mergeCell ref="J25:J26"/>
    <mergeCell ref="K25:K26"/>
    <mergeCell ref="L25:L26"/>
    <mergeCell ref="G75:G76"/>
    <mergeCell ref="H75:H76"/>
    <mergeCell ref="I75:I76"/>
    <mergeCell ref="J75:J76"/>
    <mergeCell ref="H79:H80"/>
    <mergeCell ref="I79:I80"/>
    <mergeCell ref="J79:J80"/>
    <mergeCell ref="K79:K80"/>
    <mergeCell ref="L79:L80"/>
    <mergeCell ref="A79:A80"/>
    <mergeCell ref="C79:C80"/>
    <mergeCell ref="D79:D80"/>
    <mergeCell ref="E79:E80"/>
    <mergeCell ref="F79:F80"/>
    <mergeCell ref="G79:G80"/>
  </mergeCells>
  <hyperlinks>
    <hyperlink ref="H8" r:id="rId1" display="consultantplus://offline/ref=A4EF34155AC07A03850F2839F69265AA785DB2BECD0D4A4B20DAE4A4272B38DF692A2A0A95F4g1e6G"/>
  </hyperlinks>
  <pageMargins left="0.25" right="0.25" top="0.75" bottom="0.75" header="0.3" footer="0.3"/>
  <pageSetup paperSize="9" scale="66" fitToHeight="0" orientation="portrait" r:id="rId2"/>
  <rowBreaks count="2" manualBreakCount="2">
    <brk id="39" max="11" man="1"/>
    <brk id="8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8"/>
  <sheetViews>
    <sheetView view="pageBreakPreview" topLeftCell="A7" zoomScaleNormal="115" zoomScaleSheetLayoutView="100" workbookViewId="0">
      <selection activeCell="D18" sqref="D18"/>
    </sheetView>
  </sheetViews>
  <sheetFormatPr defaultRowHeight="11.25" x14ac:dyDescent="0.2"/>
  <cols>
    <col min="1" max="1" width="7" style="67" customWidth="1"/>
    <col min="2" max="2" width="27.85546875" style="67" customWidth="1"/>
    <col min="3" max="3" width="7.42578125" style="67" customWidth="1"/>
    <col min="4" max="4" width="10.7109375" style="67" customWidth="1"/>
    <col min="5" max="5" width="9.28515625" style="225" bestFit="1" customWidth="1"/>
    <col min="6" max="6" width="11" style="67" bestFit="1" customWidth="1"/>
    <col min="7" max="7" width="15.140625" style="67" customWidth="1"/>
    <col min="8" max="8" width="15.7109375" style="191" customWidth="1"/>
    <col min="9" max="9" width="11.28515625" style="67" customWidth="1"/>
    <col min="10" max="10" width="10.7109375" style="67" customWidth="1"/>
    <col min="11" max="11" width="13.140625" style="191" bestFit="1" customWidth="1"/>
    <col min="12" max="12" width="9.28515625" style="67" bestFit="1" customWidth="1"/>
    <col min="13" max="13" width="16.85546875" style="226" customWidth="1"/>
    <col min="14" max="14" width="16.140625" style="226" customWidth="1"/>
    <col min="15" max="15" width="13.7109375" style="226" bestFit="1" customWidth="1"/>
    <col min="16" max="16" width="13.42578125" style="226" bestFit="1" customWidth="1"/>
    <col min="17" max="22" width="9.140625" style="226"/>
    <col min="23" max="16384" width="9.140625" style="67"/>
  </cols>
  <sheetData>
    <row r="1" spans="1:22" s="191" customFormat="1" x14ac:dyDescent="0.2">
      <c r="B1" s="384" t="s">
        <v>51</v>
      </c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192"/>
      <c r="N1" s="192"/>
      <c r="O1" s="192"/>
      <c r="P1" s="192"/>
      <c r="Q1" s="192"/>
      <c r="R1" s="192"/>
      <c r="S1" s="192"/>
      <c r="T1" s="192"/>
      <c r="U1" s="192"/>
      <c r="V1" s="192"/>
    </row>
    <row r="2" spans="1:22" s="191" customFormat="1" x14ac:dyDescent="0.2"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4" t="s">
        <v>52</v>
      </c>
      <c r="M2" s="192"/>
      <c r="N2" s="192"/>
      <c r="O2" s="192"/>
      <c r="P2" s="192"/>
      <c r="Q2" s="192"/>
      <c r="R2" s="192"/>
      <c r="S2" s="192"/>
      <c r="T2" s="192"/>
      <c r="U2" s="192"/>
      <c r="V2" s="192"/>
    </row>
    <row r="3" spans="1:22" s="191" customFormat="1" x14ac:dyDescent="0.2">
      <c r="B3" s="376" t="s">
        <v>85</v>
      </c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192"/>
      <c r="N3" s="192"/>
      <c r="O3" s="192"/>
      <c r="P3" s="192"/>
      <c r="Q3" s="192"/>
      <c r="R3" s="192"/>
      <c r="S3" s="192"/>
      <c r="T3" s="192"/>
      <c r="U3" s="192"/>
      <c r="V3" s="192"/>
    </row>
    <row r="4" spans="1:22" s="191" customFormat="1" x14ac:dyDescent="0.2">
      <c r="B4" s="376" t="s">
        <v>497</v>
      </c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192"/>
      <c r="N4" s="192"/>
      <c r="O4" s="192"/>
      <c r="P4" s="192"/>
      <c r="Q4" s="192"/>
      <c r="R4" s="192"/>
      <c r="S4" s="192"/>
      <c r="T4" s="192"/>
      <c r="U4" s="192"/>
      <c r="V4" s="192"/>
    </row>
    <row r="5" spans="1:22" s="191" customFormat="1" x14ac:dyDescent="0.2">
      <c r="B5" s="195"/>
      <c r="C5" s="196"/>
      <c r="D5" s="196"/>
      <c r="E5" s="197"/>
      <c r="F5" s="196"/>
      <c r="G5" s="196"/>
      <c r="H5" s="196"/>
      <c r="I5" s="196"/>
      <c r="J5" s="196"/>
      <c r="K5" s="198"/>
      <c r="L5" s="198"/>
      <c r="M5" s="192"/>
      <c r="N5" s="192"/>
      <c r="O5" s="192"/>
      <c r="P5" s="192"/>
      <c r="Q5" s="192"/>
      <c r="R5" s="192"/>
      <c r="S5" s="192"/>
      <c r="T5" s="192"/>
      <c r="U5" s="192"/>
      <c r="V5" s="192"/>
    </row>
    <row r="6" spans="1:22" s="191" customFormat="1" x14ac:dyDescent="0.2">
      <c r="A6" s="391" t="s">
        <v>76</v>
      </c>
      <c r="B6" s="379" t="s">
        <v>0</v>
      </c>
      <c r="C6" s="379" t="s">
        <v>15</v>
      </c>
      <c r="D6" s="379" t="s">
        <v>16</v>
      </c>
      <c r="E6" s="386" t="s">
        <v>17</v>
      </c>
      <c r="F6" s="379" t="s">
        <v>496</v>
      </c>
      <c r="G6" s="379"/>
      <c r="H6" s="379"/>
      <c r="I6" s="379"/>
      <c r="J6" s="379"/>
      <c r="K6" s="379"/>
      <c r="L6" s="379"/>
      <c r="M6" s="192"/>
      <c r="N6" s="192"/>
      <c r="O6" s="192"/>
      <c r="P6" s="192"/>
      <c r="Q6" s="192"/>
      <c r="R6" s="192"/>
      <c r="S6" s="192"/>
      <c r="T6" s="192"/>
      <c r="U6" s="192"/>
      <c r="V6" s="192"/>
    </row>
    <row r="7" spans="1:22" s="191" customFormat="1" x14ac:dyDescent="0.2">
      <c r="A7" s="392"/>
      <c r="B7" s="379"/>
      <c r="C7" s="379"/>
      <c r="D7" s="379"/>
      <c r="E7" s="386"/>
      <c r="F7" s="379" t="s">
        <v>18</v>
      </c>
      <c r="G7" s="379" t="s">
        <v>3</v>
      </c>
      <c r="H7" s="379"/>
      <c r="I7" s="379"/>
      <c r="J7" s="379"/>
      <c r="K7" s="379"/>
      <c r="L7" s="379"/>
      <c r="M7" s="192"/>
      <c r="N7" s="192"/>
      <c r="O7" s="192"/>
      <c r="P7" s="192"/>
      <c r="Q7" s="192"/>
      <c r="R7" s="192"/>
      <c r="S7" s="192"/>
      <c r="T7" s="192"/>
      <c r="U7" s="192"/>
      <c r="V7" s="192"/>
    </row>
    <row r="8" spans="1:22" s="191" customFormat="1" ht="75" customHeight="1" x14ac:dyDescent="0.2">
      <c r="A8" s="392"/>
      <c r="B8" s="379"/>
      <c r="C8" s="379"/>
      <c r="D8" s="379"/>
      <c r="E8" s="386"/>
      <c r="F8" s="379"/>
      <c r="G8" s="379" t="s">
        <v>19</v>
      </c>
      <c r="H8" s="383" t="s">
        <v>20</v>
      </c>
      <c r="I8" s="379" t="s">
        <v>21</v>
      </c>
      <c r="J8" s="379" t="s">
        <v>22</v>
      </c>
      <c r="K8" s="379" t="s">
        <v>23</v>
      </c>
      <c r="L8" s="379"/>
      <c r="M8" s="192"/>
      <c r="N8" s="192"/>
      <c r="O8" s="192"/>
      <c r="P8" s="192"/>
      <c r="Q8" s="192"/>
      <c r="R8" s="192"/>
      <c r="S8" s="192"/>
      <c r="T8" s="192"/>
      <c r="U8" s="192"/>
      <c r="V8" s="192"/>
    </row>
    <row r="9" spans="1:22" s="191" customFormat="1" ht="22.5" x14ac:dyDescent="0.2">
      <c r="A9" s="393"/>
      <c r="B9" s="379"/>
      <c r="C9" s="379"/>
      <c r="D9" s="379"/>
      <c r="E9" s="386"/>
      <c r="F9" s="379"/>
      <c r="G9" s="379"/>
      <c r="H9" s="383"/>
      <c r="I9" s="379"/>
      <c r="J9" s="379"/>
      <c r="K9" s="229" t="s">
        <v>18</v>
      </c>
      <c r="L9" s="229" t="s">
        <v>24</v>
      </c>
      <c r="M9" s="192"/>
      <c r="N9" s="192"/>
      <c r="O9" s="192"/>
      <c r="P9" s="192"/>
      <c r="Q9" s="192"/>
      <c r="R9" s="192"/>
      <c r="S9" s="192"/>
      <c r="T9" s="192"/>
      <c r="U9" s="192"/>
      <c r="V9" s="192"/>
    </row>
    <row r="10" spans="1:22" s="191" customFormat="1" x14ac:dyDescent="0.2">
      <c r="A10" s="200">
        <v>1</v>
      </c>
      <c r="B10" s="200">
        <v>2</v>
      </c>
      <c r="C10" s="200">
        <v>3</v>
      </c>
      <c r="D10" s="201">
        <v>4</v>
      </c>
      <c r="E10" s="200">
        <v>5</v>
      </c>
      <c r="F10" s="200">
        <v>6</v>
      </c>
      <c r="G10" s="200">
        <v>7</v>
      </c>
      <c r="H10" s="200">
        <v>8</v>
      </c>
      <c r="I10" s="200">
        <v>9</v>
      </c>
      <c r="J10" s="200">
        <v>10</v>
      </c>
      <c r="K10" s="200">
        <v>11</v>
      </c>
      <c r="L10" s="200">
        <v>12</v>
      </c>
      <c r="M10" s="192"/>
      <c r="N10" s="192"/>
      <c r="O10" s="192"/>
      <c r="P10" s="192"/>
      <c r="Q10" s="192"/>
      <c r="R10" s="192"/>
      <c r="S10" s="192"/>
      <c r="T10" s="192"/>
      <c r="U10" s="192"/>
      <c r="V10" s="192"/>
    </row>
    <row r="11" spans="1:22" s="191" customFormat="1" ht="13.5" customHeight="1" x14ac:dyDescent="0.2">
      <c r="A11" s="234" t="s">
        <v>431</v>
      </c>
      <c r="B11" s="214" t="s">
        <v>432</v>
      </c>
      <c r="C11" s="230">
        <v>100</v>
      </c>
      <c r="D11" s="215" t="s">
        <v>25</v>
      </c>
      <c r="E11" s="217" t="s">
        <v>25</v>
      </c>
      <c r="F11" s="215">
        <f>SUM(G11:K11)</f>
        <v>46912977.009999998</v>
      </c>
      <c r="G11" s="215">
        <f>SUM(G12:G19)</f>
        <v>39171000</v>
      </c>
      <c r="H11" s="215">
        <f>H20</f>
        <v>7133315.8600000003</v>
      </c>
      <c r="I11" s="215">
        <f>SUM(I12:I19)</f>
        <v>0</v>
      </c>
      <c r="J11" s="215">
        <f>SUM(J12:J19)</f>
        <v>0</v>
      </c>
      <c r="K11" s="215">
        <f>SUM(K12:K19)</f>
        <v>608661.15</v>
      </c>
      <c r="L11" s="215">
        <f>SUM(L12:L19)</f>
        <v>0</v>
      </c>
      <c r="M11" s="192"/>
      <c r="N11" s="192"/>
      <c r="O11" s="192"/>
      <c r="P11" s="192"/>
      <c r="Q11" s="192"/>
      <c r="R11" s="192"/>
      <c r="S11" s="192"/>
      <c r="T11" s="192"/>
      <c r="U11" s="192"/>
      <c r="V11" s="192"/>
    </row>
    <row r="12" spans="1:22" s="191" customFormat="1" ht="13.5" customHeight="1" x14ac:dyDescent="0.2">
      <c r="A12" s="389"/>
      <c r="B12" s="232" t="s">
        <v>3</v>
      </c>
      <c r="C12" s="380">
        <v>110</v>
      </c>
      <c r="D12" s="381">
        <v>120</v>
      </c>
      <c r="E12" s="381" t="s">
        <v>25</v>
      </c>
      <c r="F12" s="382">
        <f>SUM(G12:L13)</f>
        <v>126451.9</v>
      </c>
      <c r="G12" s="382" t="s">
        <v>25</v>
      </c>
      <c r="H12" s="382" t="s">
        <v>25</v>
      </c>
      <c r="I12" s="382" t="s">
        <v>25</v>
      </c>
      <c r="J12" s="382" t="s">
        <v>25</v>
      </c>
      <c r="K12" s="382">
        <v>126451.9</v>
      </c>
      <c r="L12" s="382" t="s">
        <v>25</v>
      </c>
      <c r="M12" s="192"/>
      <c r="N12" s="192"/>
      <c r="O12" s="192"/>
      <c r="P12" s="192"/>
      <c r="Q12" s="192"/>
      <c r="R12" s="192"/>
      <c r="S12" s="192"/>
      <c r="T12" s="192"/>
      <c r="U12" s="192"/>
      <c r="V12" s="192"/>
    </row>
    <row r="13" spans="1:22" s="191" customFormat="1" ht="18" customHeight="1" x14ac:dyDescent="0.2">
      <c r="A13" s="390"/>
      <c r="B13" s="233" t="s">
        <v>26</v>
      </c>
      <c r="C13" s="380"/>
      <c r="D13" s="381"/>
      <c r="E13" s="381"/>
      <c r="F13" s="382"/>
      <c r="G13" s="382"/>
      <c r="H13" s="382"/>
      <c r="I13" s="382"/>
      <c r="J13" s="382"/>
      <c r="K13" s="382"/>
      <c r="L13" s="382"/>
      <c r="M13" s="192"/>
      <c r="N13" s="192"/>
      <c r="O13" s="192"/>
      <c r="P13" s="192"/>
      <c r="Q13" s="192"/>
      <c r="R13" s="192"/>
      <c r="S13" s="192"/>
      <c r="T13" s="192"/>
      <c r="U13" s="192"/>
      <c r="V13" s="192"/>
    </row>
    <row r="14" spans="1:22" s="191" customFormat="1" ht="15" customHeight="1" x14ac:dyDescent="0.2">
      <c r="A14" s="199"/>
      <c r="B14" s="202" t="s">
        <v>27</v>
      </c>
      <c r="C14" s="200">
        <v>120</v>
      </c>
      <c r="D14" s="201">
        <v>130</v>
      </c>
      <c r="E14" s="201" t="s">
        <v>25</v>
      </c>
      <c r="F14" s="203">
        <f>SUM(G14:K14)</f>
        <v>39653209.25</v>
      </c>
      <c r="G14" s="203">
        <v>39171000</v>
      </c>
      <c r="H14" s="203" t="s">
        <v>25</v>
      </c>
      <c r="I14" s="203" t="s">
        <v>25</v>
      </c>
      <c r="J14" s="203">
        <f>J20</f>
        <v>0</v>
      </c>
      <c r="K14" s="203">
        <v>482209.25</v>
      </c>
      <c r="L14" s="203">
        <v>0</v>
      </c>
      <c r="M14" s="204"/>
      <c r="N14" s="192"/>
      <c r="O14" s="192"/>
      <c r="P14" s="192"/>
      <c r="Q14" s="192"/>
      <c r="R14" s="192"/>
      <c r="S14" s="192"/>
      <c r="T14" s="192"/>
      <c r="U14" s="192"/>
      <c r="V14" s="192"/>
    </row>
    <row r="15" spans="1:22" s="191" customFormat="1" ht="29.25" customHeight="1" x14ac:dyDescent="0.2">
      <c r="A15" s="199"/>
      <c r="B15" s="202" t="s">
        <v>28</v>
      </c>
      <c r="C15" s="200">
        <v>130</v>
      </c>
      <c r="D15" s="201">
        <v>140</v>
      </c>
      <c r="E15" s="201" t="s">
        <v>25</v>
      </c>
      <c r="F15" s="203">
        <f>SUM(G15:L15)</f>
        <v>0</v>
      </c>
      <c r="G15" s="203" t="s">
        <v>25</v>
      </c>
      <c r="H15" s="203" t="s">
        <v>25</v>
      </c>
      <c r="I15" s="203" t="s">
        <v>25</v>
      </c>
      <c r="J15" s="203" t="s">
        <v>25</v>
      </c>
      <c r="K15" s="203">
        <v>0</v>
      </c>
      <c r="L15" s="203" t="s">
        <v>25</v>
      </c>
      <c r="M15" s="192"/>
      <c r="N15" s="192"/>
      <c r="O15" s="192"/>
      <c r="P15" s="192"/>
      <c r="Q15" s="192"/>
      <c r="R15" s="192"/>
      <c r="S15" s="192"/>
      <c r="T15" s="192"/>
      <c r="U15" s="192"/>
      <c r="V15" s="192"/>
    </row>
    <row r="16" spans="1:22" s="191" customFormat="1" ht="63.75" customHeight="1" x14ac:dyDescent="0.2">
      <c r="A16" s="199"/>
      <c r="B16" s="202" t="s">
        <v>29</v>
      </c>
      <c r="C16" s="200">
        <v>140</v>
      </c>
      <c r="D16" s="203" t="s">
        <v>25</v>
      </c>
      <c r="E16" s="201" t="s">
        <v>25</v>
      </c>
      <c r="F16" s="203">
        <f>SUM(G16:L16)</f>
        <v>0</v>
      </c>
      <c r="G16" s="203" t="s">
        <v>25</v>
      </c>
      <c r="H16" s="203" t="s">
        <v>25</v>
      </c>
      <c r="I16" s="203" t="s">
        <v>25</v>
      </c>
      <c r="J16" s="203" t="s">
        <v>25</v>
      </c>
      <c r="K16" s="203">
        <v>0</v>
      </c>
      <c r="L16" s="203" t="s">
        <v>25</v>
      </c>
      <c r="M16" s="192"/>
      <c r="N16" s="192"/>
      <c r="O16" s="192"/>
      <c r="P16" s="192"/>
      <c r="Q16" s="192"/>
      <c r="R16" s="192"/>
      <c r="S16" s="192"/>
      <c r="T16" s="192"/>
      <c r="U16" s="192"/>
      <c r="V16" s="192"/>
    </row>
    <row r="17" spans="1:22" s="191" customFormat="1" ht="30.75" customHeight="1" x14ac:dyDescent="0.2">
      <c r="A17" s="199"/>
      <c r="B17" s="202" t="s">
        <v>30</v>
      </c>
      <c r="C17" s="200">
        <v>150</v>
      </c>
      <c r="D17" s="201">
        <v>180</v>
      </c>
      <c r="E17" s="201" t="s">
        <v>25</v>
      </c>
      <c r="F17" s="203">
        <f>H17</f>
        <v>7133315.8600000003</v>
      </c>
      <c r="G17" s="203" t="s">
        <v>25</v>
      </c>
      <c r="H17" s="203">
        <f>H11</f>
        <v>7133315.8600000003</v>
      </c>
      <c r="I17" s="203">
        <v>0</v>
      </c>
      <c r="J17" s="203" t="s">
        <v>25</v>
      </c>
      <c r="K17" s="203" t="s">
        <v>25</v>
      </c>
      <c r="L17" s="203" t="s">
        <v>25</v>
      </c>
      <c r="M17" s="192"/>
      <c r="N17" s="192"/>
      <c r="O17" s="192"/>
      <c r="P17" s="192"/>
      <c r="Q17" s="192"/>
      <c r="R17" s="192"/>
      <c r="S17" s="192"/>
      <c r="T17" s="192"/>
      <c r="U17" s="192"/>
      <c r="V17" s="192"/>
    </row>
    <row r="18" spans="1:22" s="191" customFormat="1" ht="15.75" customHeight="1" x14ac:dyDescent="0.2">
      <c r="A18" s="199"/>
      <c r="B18" s="202" t="s">
        <v>433</v>
      </c>
      <c r="C18" s="200">
        <v>160</v>
      </c>
      <c r="D18" s="201">
        <v>180</v>
      </c>
      <c r="E18" s="201" t="s">
        <v>25</v>
      </c>
      <c r="F18" s="203">
        <f>SUM(G18:L18)</f>
        <v>0</v>
      </c>
      <c r="G18" s="203" t="s">
        <v>25</v>
      </c>
      <c r="H18" s="203" t="s">
        <v>25</v>
      </c>
      <c r="I18" s="203" t="s">
        <v>25</v>
      </c>
      <c r="J18" s="203" t="s">
        <v>25</v>
      </c>
      <c r="K18" s="203">
        <v>0</v>
      </c>
      <c r="L18" s="203">
        <v>0</v>
      </c>
      <c r="M18" s="192"/>
      <c r="N18" s="192"/>
      <c r="O18" s="192"/>
      <c r="P18" s="192"/>
      <c r="Q18" s="192"/>
      <c r="R18" s="192"/>
      <c r="S18" s="192"/>
      <c r="T18" s="192"/>
      <c r="U18" s="192"/>
      <c r="V18" s="192"/>
    </row>
    <row r="19" spans="1:22" s="191" customFormat="1" ht="15" customHeight="1" x14ac:dyDescent="0.2">
      <c r="A19" s="199"/>
      <c r="B19" s="202" t="s">
        <v>31</v>
      </c>
      <c r="C19" s="200">
        <v>180</v>
      </c>
      <c r="D19" s="203" t="s">
        <v>25</v>
      </c>
      <c r="E19" s="201" t="s">
        <v>25</v>
      </c>
      <c r="F19" s="203">
        <f>SUM(G19:L19)</f>
        <v>0</v>
      </c>
      <c r="G19" s="203" t="s">
        <v>25</v>
      </c>
      <c r="H19" s="203" t="s">
        <v>25</v>
      </c>
      <c r="I19" s="203" t="s">
        <v>25</v>
      </c>
      <c r="J19" s="203" t="s">
        <v>25</v>
      </c>
      <c r="K19" s="203">
        <v>0</v>
      </c>
      <c r="L19" s="203" t="s">
        <v>25</v>
      </c>
      <c r="M19" s="192"/>
      <c r="N19" s="192"/>
      <c r="O19" s="192"/>
      <c r="P19" s="192"/>
      <c r="Q19" s="192"/>
      <c r="R19" s="192"/>
      <c r="S19" s="192"/>
      <c r="T19" s="192"/>
      <c r="U19" s="192"/>
      <c r="V19" s="192"/>
    </row>
    <row r="20" spans="1:22" s="191" customFormat="1" ht="13.5" customHeight="1" x14ac:dyDescent="0.2">
      <c r="A20" s="234" t="s">
        <v>434</v>
      </c>
      <c r="B20" s="214" t="s">
        <v>435</v>
      </c>
      <c r="C20" s="230">
        <v>200</v>
      </c>
      <c r="D20" s="215" t="s">
        <v>25</v>
      </c>
      <c r="E20" s="215" t="s">
        <v>25</v>
      </c>
      <c r="F20" s="215">
        <f>SUM(G20:K20)</f>
        <v>46295977.009999998</v>
      </c>
      <c r="G20" s="215">
        <f>G24+G28+G29+G36+G38+G40+G42+G53+G54+G55</f>
        <v>38554000</v>
      </c>
      <c r="H20" s="215">
        <f t="shared" ref="H20:L20" si="0">H24+H28+H29+H36+H38+H40+H42+H53+H54+H55</f>
        <v>7133315.8600000003</v>
      </c>
      <c r="I20" s="215">
        <f t="shared" si="0"/>
        <v>0</v>
      </c>
      <c r="J20" s="215">
        <f t="shared" si="0"/>
        <v>0</v>
      </c>
      <c r="K20" s="215">
        <f>K24+K28+K29+K36+K38+K40+K42+K53+K54+K55</f>
        <v>608661.15</v>
      </c>
      <c r="L20" s="215">
        <f t="shared" si="0"/>
        <v>0</v>
      </c>
      <c r="M20" s="205">
        <f>K11+K82</f>
        <v>608661.15</v>
      </c>
      <c r="N20" s="192"/>
      <c r="O20" s="192"/>
      <c r="P20" s="192"/>
      <c r="Q20" s="192"/>
      <c r="R20" s="192"/>
      <c r="S20" s="192"/>
      <c r="T20" s="192"/>
      <c r="U20" s="192"/>
      <c r="V20" s="192"/>
    </row>
    <row r="21" spans="1:22" s="191" customFormat="1" ht="28.5" customHeight="1" x14ac:dyDescent="0.2">
      <c r="A21" s="236" t="s">
        <v>78</v>
      </c>
      <c r="B21" s="202" t="s">
        <v>32</v>
      </c>
      <c r="C21" s="200">
        <v>210</v>
      </c>
      <c r="D21" s="203" t="s">
        <v>25</v>
      </c>
      <c r="E21" s="203" t="s">
        <v>25</v>
      </c>
      <c r="F21" s="203">
        <f>SUM(G21:K21)</f>
        <v>34753556.240000002</v>
      </c>
      <c r="G21" s="203">
        <f>G22+G29+G36</f>
        <v>33195000</v>
      </c>
      <c r="H21" s="267">
        <f>H22+H29+H36</f>
        <v>1468556.24</v>
      </c>
      <c r="I21" s="267">
        <f t="shared" ref="I21:L21" si="1">I22+I29+I36</f>
        <v>0</v>
      </c>
      <c r="J21" s="267">
        <f t="shared" si="1"/>
        <v>0</v>
      </c>
      <c r="K21" s="267">
        <f t="shared" si="1"/>
        <v>90000</v>
      </c>
      <c r="L21" s="267">
        <f t="shared" si="1"/>
        <v>0</v>
      </c>
      <c r="M21" s="192">
        <f>K20-M20</f>
        <v>0</v>
      </c>
      <c r="N21" s="192"/>
      <c r="O21" s="192"/>
      <c r="P21" s="192"/>
      <c r="Q21" s="192"/>
      <c r="R21" s="192"/>
      <c r="S21" s="192"/>
      <c r="T21" s="192"/>
      <c r="U21" s="192"/>
      <c r="V21" s="192"/>
    </row>
    <row r="22" spans="1:22" s="191" customFormat="1" ht="11.25" customHeight="1" x14ac:dyDescent="0.2">
      <c r="A22" s="394"/>
      <c r="B22" s="237" t="s">
        <v>14</v>
      </c>
      <c r="C22" s="377">
        <v>211</v>
      </c>
      <c r="D22" s="378" t="s">
        <v>25</v>
      </c>
      <c r="E22" s="381" t="s">
        <v>532</v>
      </c>
      <c r="F22" s="382">
        <f>SUM(G22:K23)</f>
        <v>32749916.34</v>
      </c>
      <c r="G22" s="382">
        <f>G24+G38</f>
        <v>32538000</v>
      </c>
      <c r="H22" s="382">
        <f>H24+H38</f>
        <v>211916.34</v>
      </c>
      <c r="I22" s="382">
        <f t="shared" ref="I22:L22" si="2">I24+I38</f>
        <v>0</v>
      </c>
      <c r="J22" s="382">
        <f t="shared" si="2"/>
        <v>0</v>
      </c>
      <c r="K22" s="382">
        <f t="shared" si="2"/>
        <v>0</v>
      </c>
      <c r="L22" s="382">
        <f t="shared" si="2"/>
        <v>0</v>
      </c>
      <c r="M22" s="192"/>
      <c r="N22" s="206"/>
      <c r="O22" s="192"/>
      <c r="P22" s="192"/>
      <c r="Q22" s="192"/>
      <c r="R22" s="192"/>
      <c r="S22" s="192"/>
      <c r="T22" s="192"/>
      <c r="U22" s="192"/>
      <c r="V22" s="192"/>
    </row>
    <row r="23" spans="1:22" s="191" customFormat="1" ht="29.25" customHeight="1" x14ac:dyDescent="0.2">
      <c r="A23" s="394"/>
      <c r="B23" s="231" t="s">
        <v>33</v>
      </c>
      <c r="C23" s="377"/>
      <c r="D23" s="378"/>
      <c r="E23" s="381"/>
      <c r="F23" s="382"/>
      <c r="G23" s="382"/>
      <c r="H23" s="382"/>
      <c r="I23" s="382"/>
      <c r="J23" s="382"/>
      <c r="K23" s="382"/>
      <c r="L23" s="382"/>
      <c r="M23" s="192"/>
      <c r="N23" s="207"/>
      <c r="O23" s="192"/>
      <c r="P23" s="192"/>
      <c r="Q23" s="192"/>
      <c r="R23" s="192"/>
      <c r="S23" s="192"/>
      <c r="T23" s="192"/>
      <c r="U23" s="192"/>
      <c r="V23" s="192"/>
    </row>
    <row r="24" spans="1:22" s="191" customFormat="1" ht="24.75" customHeight="1" x14ac:dyDescent="0.2">
      <c r="A24" s="238" t="s">
        <v>436</v>
      </c>
      <c r="B24" s="239" t="s">
        <v>50</v>
      </c>
      <c r="C24" s="244" t="s">
        <v>25</v>
      </c>
      <c r="D24" s="245">
        <v>111</v>
      </c>
      <c r="E24" s="246" t="s">
        <v>531</v>
      </c>
      <c r="F24" s="244">
        <f>SUM(G24:K24)</f>
        <v>27710762.149999999</v>
      </c>
      <c r="G24" s="244">
        <f>G25+G27+G28</f>
        <v>27548000</v>
      </c>
      <c r="H24" s="244">
        <f t="shared" ref="H24:L24" si="3">H25+H27+H28</f>
        <v>162762.15</v>
      </c>
      <c r="I24" s="244">
        <f t="shared" si="3"/>
        <v>0</v>
      </c>
      <c r="J24" s="244">
        <f t="shared" si="3"/>
        <v>0</v>
      </c>
      <c r="K24" s="244">
        <f t="shared" si="3"/>
        <v>0</v>
      </c>
      <c r="L24" s="244">
        <f t="shared" si="3"/>
        <v>0</v>
      </c>
      <c r="M24" s="192"/>
      <c r="N24" s="192"/>
      <c r="O24" s="192"/>
      <c r="P24" s="192"/>
      <c r="Q24" s="192"/>
      <c r="R24" s="192"/>
      <c r="S24" s="192"/>
      <c r="T24" s="192"/>
      <c r="U24" s="192"/>
      <c r="V24" s="192"/>
    </row>
    <row r="25" spans="1:22" s="191" customFormat="1" ht="12" customHeight="1" x14ac:dyDescent="0.2">
      <c r="A25" s="389"/>
      <c r="B25" s="237" t="s">
        <v>14</v>
      </c>
      <c r="C25" s="377" t="s">
        <v>25</v>
      </c>
      <c r="D25" s="378">
        <v>111</v>
      </c>
      <c r="E25" s="381">
        <v>211</v>
      </c>
      <c r="F25" s="382">
        <f>SUM(G25:K26)</f>
        <v>27115133.149999999</v>
      </c>
      <c r="G25" s="382">
        <f>26952371</f>
        <v>26952371</v>
      </c>
      <c r="H25" s="382">
        <f>свод!S4</f>
        <v>162762.15</v>
      </c>
      <c r="I25" s="382">
        <v>0</v>
      </c>
      <c r="J25" s="382">
        <v>0</v>
      </c>
      <c r="K25" s="382">
        <v>0</v>
      </c>
      <c r="L25" s="382">
        <v>0</v>
      </c>
      <c r="M25" s="192"/>
      <c r="N25" s="192"/>
      <c r="O25" s="192"/>
      <c r="P25" s="192"/>
      <c r="Q25" s="192"/>
      <c r="R25" s="192"/>
      <c r="S25" s="192"/>
      <c r="T25" s="192"/>
      <c r="U25" s="192"/>
      <c r="V25" s="192"/>
    </row>
    <row r="26" spans="1:22" s="191" customFormat="1" ht="13.5" customHeight="1" x14ac:dyDescent="0.2">
      <c r="A26" s="390"/>
      <c r="B26" s="249" t="s">
        <v>485</v>
      </c>
      <c r="C26" s="377"/>
      <c r="D26" s="378"/>
      <c r="E26" s="381"/>
      <c r="F26" s="382"/>
      <c r="G26" s="382"/>
      <c r="H26" s="382"/>
      <c r="I26" s="382"/>
      <c r="J26" s="382"/>
      <c r="K26" s="382"/>
      <c r="L26" s="382"/>
      <c r="M26" s="192"/>
      <c r="N26" s="192"/>
      <c r="O26" s="192"/>
      <c r="P26" s="192"/>
      <c r="Q26" s="192"/>
      <c r="R26" s="192"/>
      <c r="S26" s="192"/>
      <c r="T26" s="192"/>
      <c r="U26" s="192"/>
      <c r="V26" s="192"/>
    </row>
    <row r="27" spans="1:22" s="191" customFormat="1" ht="30" customHeight="1" x14ac:dyDescent="0.2">
      <c r="A27" s="240"/>
      <c r="B27" s="249" t="s">
        <v>486</v>
      </c>
      <c r="C27" s="203" t="s">
        <v>2</v>
      </c>
      <c r="D27" s="208">
        <v>111</v>
      </c>
      <c r="E27" s="201">
        <v>211</v>
      </c>
      <c r="F27" s="203">
        <f t="shared" ref="F27:F32" si="4">SUM(G27:K27)</f>
        <v>595629</v>
      </c>
      <c r="G27" s="203">
        <v>595629</v>
      </c>
      <c r="H27" s="203">
        <v>0</v>
      </c>
      <c r="I27" s="203">
        <v>0</v>
      </c>
      <c r="J27" s="203">
        <v>0</v>
      </c>
      <c r="K27" s="203">
        <v>0</v>
      </c>
      <c r="L27" s="203">
        <v>0</v>
      </c>
      <c r="M27" s="192"/>
      <c r="N27" s="192"/>
      <c r="O27" s="192"/>
      <c r="P27" s="192"/>
      <c r="Q27" s="192"/>
      <c r="R27" s="192"/>
      <c r="S27" s="192"/>
      <c r="T27" s="192"/>
      <c r="U27" s="192"/>
      <c r="V27" s="192"/>
    </row>
    <row r="28" spans="1:22" s="191" customFormat="1" ht="27.75" customHeight="1" x14ac:dyDescent="0.2">
      <c r="A28" s="228"/>
      <c r="B28" s="249" t="s">
        <v>528</v>
      </c>
      <c r="C28" s="203" t="s">
        <v>2</v>
      </c>
      <c r="D28" s="208">
        <v>111</v>
      </c>
      <c r="E28" s="201">
        <v>266</v>
      </c>
      <c r="F28" s="203">
        <f t="shared" si="4"/>
        <v>0</v>
      </c>
      <c r="G28" s="203">
        <v>0</v>
      </c>
      <c r="H28" s="203">
        <v>0</v>
      </c>
      <c r="I28" s="203">
        <v>0</v>
      </c>
      <c r="J28" s="203">
        <v>0</v>
      </c>
      <c r="K28" s="203">
        <v>0</v>
      </c>
      <c r="L28" s="203">
        <v>0</v>
      </c>
      <c r="M28" s="192"/>
      <c r="N28" s="192"/>
      <c r="O28" s="192"/>
      <c r="P28" s="192"/>
      <c r="Q28" s="192"/>
      <c r="R28" s="192"/>
      <c r="S28" s="192"/>
      <c r="T28" s="192"/>
      <c r="U28" s="192"/>
      <c r="V28" s="192"/>
    </row>
    <row r="29" spans="1:22" s="213" customFormat="1" ht="39" customHeight="1" x14ac:dyDescent="0.2">
      <c r="A29" s="238" t="s">
        <v>437</v>
      </c>
      <c r="B29" s="209" t="s">
        <v>438</v>
      </c>
      <c r="C29" s="210" t="s">
        <v>25</v>
      </c>
      <c r="D29" s="211">
        <v>112</v>
      </c>
      <c r="E29" s="212" t="s">
        <v>2</v>
      </c>
      <c r="F29" s="210">
        <f t="shared" si="4"/>
        <v>819000</v>
      </c>
      <c r="G29" s="210">
        <f>G30+G31+G33+G34+G35</f>
        <v>657000</v>
      </c>
      <c r="H29" s="210">
        <f t="shared" ref="H29:L29" si="5">H30+H31+H33+H34+H35</f>
        <v>72000</v>
      </c>
      <c r="I29" s="210">
        <f t="shared" si="5"/>
        <v>0</v>
      </c>
      <c r="J29" s="210">
        <f t="shared" si="5"/>
        <v>0</v>
      </c>
      <c r="K29" s="210">
        <f>K30+K31+K33+K34+K35</f>
        <v>90000</v>
      </c>
      <c r="L29" s="210">
        <f t="shared" si="5"/>
        <v>0</v>
      </c>
      <c r="M29" s="204"/>
      <c r="N29" s="204"/>
      <c r="O29" s="204"/>
      <c r="P29" s="204"/>
      <c r="Q29" s="204"/>
      <c r="R29" s="204"/>
      <c r="S29" s="204"/>
      <c r="T29" s="204"/>
      <c r="U29" s="204"/>
      <c r="V29" s="204"/>
    </row>
    <row r="30" spans="1:22" s="191" customFormat="1" ht="41.25" customHeight="1" x14ac:dyDescent="0.2">
      <c r="A30" s="236" t="s">
        <v>439</v>
      </c>
      <c r="B30" s="202" t="s">
        <v>440</v>
      </c>
      <c r="C30" s="188" t="s">
        <v>25</v>
      </c>
      <c r="D30" s="208">
        <v>112</v>
      </c>
      <c r="E30" s="201">
        <v>212</v>
      </c>
      <c r="F30" s="203">
        <f t="shared" si="4"/>
        <v>44200</v>
      </c>
      <c r="G30" s="203">
        <v>0</v>
      </c>
      <c r="H30" s="203">
        <f>свод!S25</f>
        <v>4200</v>
      </c>
      <c r="I30" s="203">
        <v>0</v>
      </c>
      <c r="J30" s="203">
        <v>0</v>
      </c>
      <c r="K30" s="203">
        <v>40000</v>
      </c>
      <c r="L30" s="203">
        <v>0</v>
      </c>
      <c r="M30" s="192"/>
      <c r="N30" s="192"/>
      <c r="O30" s="192"/>
      <c r="P30" s="192"/>
      <c r="Q30" s="192"/>
      <c r="R30" s="192"/>
      <c r="S30" s="192"/>
      <c r="T30" s="192"/>
      <c r="U30" s="192"/>
      <c r="V30" s="192"/>
    </row>
    <row r="31" spans="1:22" s="191" customFormat="1" ht="41.25" customHeight="1" x14ac:dyDescent="0.2">
      <c r="A31" s="236" t="s">
        <v>441</v>
      </c>
      <c r="B31" s="202" t="s">
        <v>442</v>
      </c>
      <c r="C31" s="188" t="s">
        <v>25</v>
      </c>
      <c r="D31" s="220">
        <v>112</v>
      </c>
      <c r="E31" s="256" t="s">
        <v>2</v>
      </c>
      <c r="F31" s="243">
        <f t="shared" si="4"/>
        <v>657000</v>
      </c>
      <c r="G31" s="203">
        <f>SUM(G32)</f>
        <v>657000</v>
      </c>
      <c r="H31" s="203">
        <f t="shared" ref="H31:L31" si="6">SUM(H32)</f>
        <v>0</v>
      </c>
      <c r="I31" s="203">
        <f t="shared" si="6"/>
        <v>0</v>
      </c>
      <c r="J31" s="203">
        <f t="shared" si="6"/>
        <v>0</v>
      </c>
      <c r="K31" s="203">
        <f t="shared" si="6"/>
        <v>0</v>
      </c>
      <c r="L31" s="203">
        <f t="shared" si="6"/>
        <v>0</v>
      </c>
      <c r="M31" s="192"/>
      <c r="N31" s="192"/>
      <c r="O31" s="192"/>
      <c r="P31" s="192"/>
      <c r="Q31" s="192"/>
      <c r="R31" s="192"/>
      <c r="S31" s="192"/>
      <c r="T31" s="192"/>
      <c r="U31" s="192"/>
      <c r="V31" s="192"/>
    </row>
    <row r="32" spans="1:22" s="191" customFormat="1" ht="48.75" customHeight="1" x14ac:dyDescent="0.2">
      <c r="A32" s="228"/>
      <c r="B32" s="250" t="s">
        <v>487</v>
      </c>
      <c r="C32" s="188" t="s">
        <v>25</v>
      </c>
      <c r="D32" s="241">
        <v>112</v>
      </c>
      <c r="E32" s="242">
        <v>214</v>
      </c>
      <c r="F32" s="243">
        <f t="shared" si="4"/>
        <v>657000</v>
      </c>
      <c r="G32" s="243">
        <f>657000</f>
        <v>657000</v>
      </c>
      <c r="H32" s="243">
        <v>0</v>
      </c>
      <c r="I32" s="243">
        <v>0</v>
      </c>
      <c r="J32" s="243">
        <v>0</v>
      </c>
      <c r="K32" s="243">
        <v>0</v>
      </c>
      <c r="L32" s="243">
        <v>0</v>
      </c>
      <c r="M32" s="192"/>
      <c r="N32" s="207"/>
      <c r="O32" s="192"/>
      <c r="P32" s="192"/>
      <c r="Q32" s="192"/>
      <c r="R32" s="192"/>
      <c r="S32" s="192"/>
      <c r="T32" s="192"/>
      <c r="U32" s="192"/>
      <c r="V32" s="192"/>
    </row>
    <row r="33" spans="1:22" s="191" customFormat="1" ht="59.25" customHeight="1" x14ac:dyDescent="0.2">
      <c r="A33" s="236" t="s">
        <v>489</v>
      </c>
      <c r="B33" s="250" t="s">
        <v>492</v>
      </c>
      <c r="C33" s="188" t="s">
        <v>25</v>
      </c>
      <c r="D33" s="241">
        <v>112</v>
      </c>
      <c r="E33" s="242">
        <v>222</v>
      </c>
      <c r="F33" s="243">
        <f t="shared" ref="F33:F35" si="7">SUM(G33:K33)</f>
        <v>0</v>
      </c>
      <c r="G33" s="203">
        <v>0</v>
      </c>
      <c r="H33" s="203">
        <v>0</v>
      </c>
      <c r="I33" s="203">
        <v>0</v>
      </c>
      <c r="J33" s="203">
        <v>0</v>
      </c>
      <c r="K33" s="203">
        <v>0</v>
      </c>
      <c r="L33" s="203">
        <v>0</v>
      </c>
      <c r="M33" s="192"/>
      <c r="N33" s="207"/>
      <c r="O33" s="192"/>
      <c r="P33" s="192"/>
      <c r="Q33" s="192"/>
      <c r="R33" s="192"/>
      <c r="S33" s="192"/>
      <c r="T33" s="192"/>
      <c r="U33" s="192"/>
      <c r="V33" s="192"/>
    </row>
    <row r="34" spans="1:22" s="191" customFormat="1" ht="33.75" customHeight="1" x14ac:dyDescent="0.2">
      <c r="A34" s="236" t="s">
        <v>490</v>
      </c>
      <c r="B34" s="250" t="s">
        <v>493</v>
      </c>
      <c r="C34" s="203" t="s">
        <v>2</v>
      </c>
      <c r="D34" s="208">
        <v>112</v>
      </c>
      <c r="E34" s="201">
        <v>226</v>
      </c>
      <c r="F34" s="243">
        <f t="shared" si="7"/>
        <v>117800</v>
      </c>
      <c r="G34" s="203">
        <v>0</v>
      </c>
      <c r="H34" s="203">
        <f>свод!S31</f>
        <v>67800</v>
      </c>
      <c r="I34" s="203">
        <v>0</v>
      </c>
      <c r="J34" s="203">
        <v>0</v>
      </c>
      <c r="K34" s="203">
        <f>50000</f>
        <v>50000</v>
      </c>
      <c r="L34" s="203">
        <v>0</v>
      </c>
      <c r="M34" s="192"/>
      <c r="N34" s="207"/>
      <c r="O34" s="192"/>
      <c r="P34" s="192"/>
      <c r="Q34" s="192"/>
      <c r="R34" s="192"/>
      <c r="S34" s="192"/>
      <c r="T34" s="192"/>
      <c r="U34" s="192"/>
      <c r="V34" s="192"/>
    </row>
    <row r="35" spans="1:22" s="191" customFormat="1" ht="33.75" customHeight="1" x14ac:dyDescent="0.2">
      <c r="A35" s="236" t="s">
        <v>491</v>
      </c>
      <c r="B35" s="250" t="s">
        <v>494</v>
      </c>
      <c r="C35" s="188" t="s">
        <v>25</v>
      </c>
      <c r="D35" s="241">
        <v>112</v>
      </c>
      <c r="E35" s="201">
        <v>266</v>
      </c>
      <c r="F35" s="243">
        <f t="shared" si="7"/>
        <v>0</v>
      </c>
      <c r="G35" s="203">
        <v>0</v>
      </c>
      <c r="H35" s="203">
        <v>0</v>
      </c>
      <c r="I35" s="203">
        <v>0</v>
      </c>
      <c r="J35" s="203">
        <v>0</v>
      </c>
      <c r="K35" s="203">
        <v>0</v>
      </c>
      <c r="L35" s="203">
        <v>0</v>
      </c>
      <c r="M35" s="192"/>
      <c r="N35" s="207"/>
      <c r="O35" s="192"/>
      <c r="P35" s="192"/>
      <c r="Q35" s="192"/>
      <c r="R35" s="192"/>
      <c r="S35" s="192"/>
      <c r="T35" s="192"/>
      <c r="U35" s="192"/>
      <c r="V35" s="192"/>
    </row>
    <row r="36" spans="1:22" s="191" customFormat="1" ht="74.25" customHeight="1" x14ac:dyDescent="0.2">
      <c r="A36" s="238" t="s">
        <v>443</v>
      </c>
      <c r="B36" s="247" t="s">
        <v>153</v>
      </c>
      <c r="C36" s="244" t="s">
        <v>2</v>
      </c>
      <c r="D36" s="245">
        <v>113</v>
      </c>
      <c r="E36" s="246">
        <v>296</v>
      </c>
      <c r="F36" s="244">
        <f>F37</f>
        <v>1184639.8999999999</v>
      </c>
      <c r="G36" s="244">
        <f t="shared" ref="G36:K36" si="8">G37</f>
        <v>0</v>
      </c>
      <c r="H36" s="244">
        <f t="shared" si="8"/>
        <v>1184639.8999999999</v>
      </c>
      <c r="I36" s="244">
        <f t="shared" si="8"/>
        <v>0</v>
      </c>
      <c r="J36" s="244">
        <f t="shared" si="8"/>
        <v>0</v>
      </c>
      <c r="K36" s="244">
        <f t="shared" si="8"/>
        <v>0</v>
      </c>
      <c r="L36" s="244">
        <f>L37</f>
        <v>0</v>
      </c>
      <c r="M36" s="192"/>
      <c r="N36" s="207"/>
      <c r="O36" s="192"/>
      <c r="P36" s="192"/>
      <c r="Q36" s="192"/>
      <c r="R36" s="192"/>
      <c r="S36" s="192"/>
      <c r="T36" s="192"/>
      <c r="U36" s="192"/>
      <c r="V36" s="192"/>
    </row>
    <row r="37" spans="1:22" s="191" customFormat="1" ht="30" customHeight="1" x14ac:dyDescent="0.2">
      <c r="A37" s="228"/>
      <c r="B37" s="202" t="s">
        <v>75</v>
      </c>
      <c r="C37" s="203" t="s">
        <v>25</v>
      </c>
      <c r="D37" s="208">
        <v>113</v>
      </c>
      <c r="E37" s="201">
        <v>296</v>
      </c>
      <c r="F37" s="203">
        <f>SUM(G37:K37)</f>
        <v>1184639.8999999999</v>
      </c>
      <c r="G37" s="203">
        <v>0</v>
      </c>
      <c r="H37" s="203">
        <f>свод!S17</f>
        <v>1184639.8999999999</v>
      </c>
      <c r="I37" s="203">
        <v>0</v>
      </c>
      <c r="J37" s="203">
        <v>0</v>
      </c>
      <c r="K37" s="203">
        <v>0</v>
      </c>
      <c r="L37" s="203">
        <v>0</v>
      </c>
      <c r="M37" s="192"/>
      <c r="N37" s="207"/>
      <c r="O37" s="192"/>
      <c r="P37" s="192"/>
      <c r="Q37" s="192"/>
      <c r="R37" s="192"/>
      <c r="S37" s="192"/>
      <c r="T37" s="192"/>
      <c r="U37" s="192"/>
      <c r="V37" s="192"/>
    </row>
    <row r="38" spans="1:22" s="191" customFormat="1" ht="67.5" customHeight="1" x14ac:dyDescent="0.2">
      <c r="A38" s="238" t="s">
        <v>444</v>
      </c>
      <c r="B38" s="247" t="s">
        <v>445</v>
      </c>
      <c r="C38" s="244" t="s">
        <v>25</v>
      </c>
      <c r="D38" s="245">
        <v>119</v>
      </c>
      <c r="E38" s="246">
        <v>213</v>
      </c>
      <c r="F38" s="244">
        <f>SUM(G38:K38)</f>
        <v>5039154.1900000004</v>
      </c>
      <c r="G38" s="244">
        <v>4990000</v>
      </c>
      <c r="H38" s="244">
        <f>свод!S6</f>
        <v>49154.19</v>
      </c>
      <c r="I38" s="244">
        <v>0</v>
      </c>
      <c r="J38" s="244">
        <v>0</v>
      </c>
      <c r="K38" s="244">
        <v>0</v>
      </c>
      <c r="L38" s="244">
        <v>0</v>
      </c>
      <c r="M38" s="192"/>
      <c r="N38" s="192"/>
      <c r="O38" s="192"/>
      <c r="P38" s="192"/>
      <c r="Q38" s="192"/>
      <c r="R38" s="192"/>
      <c r="S38" s="192"/>
      <c r="T38" s="192"/>
      <c r="U38" s="192"/>
      <c r="V38" s="192"/>
    </row>
    <row r="39" spans="1:22" s="191" customFormat="1" ht="27" customHeight="1" x14ac:dyDescent="0.2">
      <c r="A39" s="228"/>
      <c r="B39" s="202" t="s">
        <v>446</v>
      </c>
      <c r="C39" s="200" t="s">
        <v>25</v>
      </c>
      <c r="D39" s="208">
        <v>119</v>
      </c>
      <c r="E39" s="201">
        <v>213</v>
      </c>
      <c r="F39" s="203">
        <f>F38</f>
        <v>5039154.1900000004</v>
      </c>
      <c r="G39" s="203">
        <f>G38</f>
        <v>4990000</v>
      </c>
      <c r="H39" s="203">
        <f t="shared" ref="H39:L39" si="9">H38</f>
        <v>49154.19</v>
      </c>
      <c r="I39" s="203">
        <f t="shared" si="9"/>
        <v>0</v>
      </c>
      <c r="J39" s="203">
        <f t="shared" si="9"/>
        <v>0</v>
      </c>
      <c r="K39" s="203">
        <f t="shared" si="9"/>
        <v>0</v>
      </c>
      <c r="L39" s="203">
        <f t="shared" si="9"/>
        <v>0</v>
      </c>
      <c r="M39" s="192"/>
      <c r="N39" s="192"/>
      <c r="O39" s="192"/>
      <c r="P39" s="192"/>
      <c r="Q39" s="192"/>
      <c r="R39" s="192"/>
      <c r="S39" s="192"/>
      <c r="T39" s="192"/>
      <c r="U39" s="192"/>
      <c r="V39" s="192"/>
    </row>
    <row r="40" spans="1:22" s="191" customFormat="1" ht="29.25" customHeight="1" x14ac:dyDescent="0.2">
      <c r="A40" s="238" t="s">
        <v>81</v>
      </c>
      <c r="B40" s="247" t="s">
        <v>447</v>
      </c>
      <c r="C40" s="248">
        <v>220</v>
      </c>
      <c r="D40" s="245">
        <v>300</v>
      </c>
      <c r="E40" s="244" t="s">
        <v>25</v>
      </c>
      <c r="F40" s="244">
        <f>SUM(G40:L40)</f>
        <v>443800</v>
      </c>
      <c r="G40" s="244">
        <f>G41</f>
        <v>0</v>
      </c>
      <c r="H40" s="244">
        <f>H41</f>
        <v>443800</v>
      </c>
      <c r="I40" s="244">
        <f t="shared" ref="I40:L40" si="10">I41</f>
        <v>0</v>
      </c>
      <c r="J40" s="244">
        <f t="shared" si="10"/>
        <v>0</v>
      </c>
      <c r="K40" s="244">
        <f t="shared" si="10"/>
        <v>0</v>
      </c>
      <c r="L40" s="244">
        <f t="shared" si="10"/>
        <v>0</v>
      </c>
      <c r="M40" s="192"/>
      <c r="N40" s="192"/>
      <c r="O40" s="192"/>
      <c r="P40" s="192"/>
      <c r="Q40" s="192"/>
      <c r="R40" s="192"/>
      <c r="S40" s="192"/>
      <c r="T40" s="192"/>
      <c r="U40" s="192"/>
      <c r="V40" s="192"/>
    </row>
    <row r="41" spans="1:22" s="191" customFormat="1" ht="18" customHeight="1" x14ac:dyDescent="0.2">
      <c r="A41" s="228"/>
      <c r="B41" s="202" t="s">
        <v>13</v>
      </c>
      <c r="C41" s="200" t="s">
        <v>25</v>
      </c>
      <c r="D41" s="208">
        <v>350</v>
      </c>
      <c r="E41" s="201">
        <v>296</v>
      </c>
      <c r="F41" s="203">
        <f>SUM(G41:L41)</f>
        <v>443800</v>
      </c>
      <c r="G41" s="203">
        <v>0</v>
      </c>
      <c r="H41" s="203">
        <f>свод!S15</f>
        <v>443800</v>
      </c>
      <c r="I41" s="203">
        <v>0</v>
      </c>
      <c r="J41" s="203">
        <v>0</v>
      </c>
      <c r="K41" s="203">
        <v>0</v>
      </c>
      <c r="L41" s="203">
        <v>0</v>
      </c>
      <c r="M41" s="192"/>
      <c r="N41" s="192"/>
      <c r="O41" s="192"/>
      <c r="P41" s="192"/>
      <c r="Q41" s="192"/>
      <c r="R41" s="192"/>
      <c r="S41" s="192"/>
      <c r="T41" s="192"/>
      <c r="U41" s="192"/>
      <c r="V41" s="192"/>
    </row>
    <row r="42" spans="1:22" s="191" customFormat="1" ht="28.5" customHeight="1" x14ac:dyDescent="0.2">
      <c r="A42" s="238" t="s">
        <v>82</v>
      </c>
      <c r="B42" s="247" t="s">
        <v>448</v>
      </c>
      <c r="C42" s="248">
        <v>230</v>
      </c>
      <c r="D42" s="245">
        <v>800</v>
      </c>
      <c r="E42" s="246">
        <v>290</v>
      </c>
      <c r="F42" s="244">
        <f>SUM(G42:K42)</f>
        <v>397396.1</v>
      </c>
      <c r="G42" s="244">
        <f>G43+G44</f>
        <v>397396.1</v>
      </c>
      <c r="H42" s="244">
        <f t="shared" ref="H42:L42" si="11">H43+H44</f>
        <v>0</v>
      </c>
      <c r="I42" s="244">
        <f t="shared" si="11"/>
        <v>0</v>
      </c>
      <c r="J42" s="244">
        <f t="shared" si="11"/>
        <v>0</v>
      </c>
      <c r="K42" s="244">
        <f t="shared" si="11"/>
        <v>0</v>
      </c>
      <c r="L42" s="244">
        <f t="shared" si="11"/>
        <v>0</v>
      </c>
      <c r="M42" s="192"/>
      <c r="N42" s="192"/>
      <c r="O42" s="192"/>
      <c r="P42" s="192"/>
      <c r="Q42" s="192"/>
      <c r="R42" s="192"/>
      <c r="S42" s="192"/>
      <c r="T42" s="192"/>
      <c r="U42" s="192"/>
      <c r="V42" s="192"/>
    </row>
    <row r="43" spans="1:22" s="191" customFormat="1" ht="27.75" customHeight="1" x14ac:dyDescent="0.2">
      <c r="A43" s="236" t="s">
        <v>449</v>
      </c>
      <c r="B43" s="202" t="s">
        <v>450</v>
      </c>
      <c r="C43" s="200" t="s">
        <v>25</v>
      </c>
      <c r="D43" s="208">
        <v>830</v>
      </c>
      <c r="E43" s="201">
        <v>290</v>
      </c>
      <c r="F43" s="203">
        <f>SUM(G43:K43)</f>
        <v>0</v>
      </c>
      <c r="G43" s="203">
        <v>0</v>
      </c>
      <c r="H43" s="203">
        <v>0</v>
      </c>
      <c r="I43" s="203">
        <v>0</v>
      </c>
      <c r="J43" s="203">
        <v>0</v>
      </c>
      <c r="K43" s="203">
        <v>0</v>
      </c>
      <c r="L43" s="203">
        <v>0</v>
      </c>
      <c r="M43" s="192"/>
      <c r="N43" s="192"/>
      <c r="O43" s="192"/>
      <c r="P43" s="192"/>
      <c r="Q43" s="192"/>
      <c r="R43" s="192"/>
      <c r="S43" s="192"/>
      <c r="T43" s="192"/>
      <c r="U43" s="192"/>
      <c r="V43" s="192"/>
    </row>
    <row r="44" spans="1:22" s="191" customFormat="1" ht="27.75" customHeight="1" x14ac:dyDescent="0.2">
      <c r="A44" s="236" t="s">
        <v>459</v>
      </c>
      <c r="B44" s="202" t="s">
        <v>488</v>
      </c>
      <c r="C44" s="200" t="s">
        <v>25</v>
      </c>
      <c r="D44" s="208">
        <v>850</v>
      </c>
      <c r="E44" s="200">
        <v>290</v>
      </c>
      <c r="F44" s="203">
        <f>SUM(G44:K44)</f>
        <v>397396.1</v>
      </c>
      <c r="G44" s="203">
        <f>SUM(G45:G52)</f>
        <v>397396.1</v>
      </c>
      <c r="H44" s="203">
        <f t="shared" ref="H44:L44" si="12">SUM(H45:H52)</f>
        <v>0</v>
      </c>
      <c r="I44" s="203">
        <f t="shared" si="12"/>
        <v>0</v>
      </c>
      <c r="J44" s="203">
        <f t="shared" si="12"/>
        <v>0</v>
      </c>
      <c r="K44" s="203">
        <f t="shared" si="12"/>
        <v>0</v>
      </c>
      <c r="L44" s="203">
        <f t="shared" si="12"/>
        <v>0</v>
      </c>
      <c r="M44" s="192"/>
      <c r="N44" s="192"/>
      <c r="O44" s="192"/>
      <c r="P44" s="192"/>
      <c r="Q44" s="192"/>
      <c r="R44" s="192"/>
      <c r="S44" s="192"/>
      <c r="T44" s="192"/>
      <c r="U44" s="192"/>
      <c r="V44" s="192"/>
    </row>
    <row r="45" spans="1:22" s="191" customFormat="1" ht="35.25" customHeight="1" x14ac:dyDescent="0.2">
      <c r="A45" s="236"/>
      <c r="B45" s="202" t="s">
        <v>451</v>
      </c>
      <c r="C45" s="200" t="s">
        <v>25</v>
      </c>
      <c r="D45" s="208">
        <v>851</v>
      </c>
      <c r="E45" s="201">
        <v>291</v>
      </c>
      <c r="F45" s="203">
        <f>SUM(G45:K45)</f>
        <v>373014.19</v>
      </c>
      <c r="G45" s="203">
        <f>103014.19+270000</f>
        <v>373014.19</v>
      </c>
      <c r="H45" s="203">
        <v>0</v>
      </c>
      <c r="I45" s="203">
        <v>0</v>
      </c>
      <c r="J45" s="203">
        <v>0</v>
      </c>
      <c r="K45" s="203">
        <v>0</v>
      </c>
      <c r="L45" s="203">
        <v>0</v>
      </c>
      <c r="M45" s="192"/>
      <c r="N45" s="192"/>
      <c r="O45" s="192"/>
      <c r="P45" s="192"/>
      <c r="Q45" s="192"/>
      <c r="R45" s="192"/>
      <c r="S45" s="192"/>
      <c r="T45" s="192"/>
      <c r="U45" s="192"/>
      <c r="V45" s="192"/>
    </row>
    <row r="46" spans="1:22" s="191" customFormat="1" ht="18" customHeight="1" x14ac:dyDescent="0.2">
      <c r="A46" s="228"/>
      <c r="B46" s="249" t="s">
        <v>452</v>
      </c>
      <c r="C46" s="203" t="s">
        <v>25</v>
      </c>
      <c r="D46" s="208">
        <v>852</v>
      </c>
      <c r="E46" s="201">
        <v>291</v>
      </c>
      <c r="F46" s="203">
        <f>SUM(G46:K46)</f>
        <v>4968.2</v>
      </c>
      <c r="G46" s="203">
        <f>4968.2</f>
        <v>4968.2</v>
      </c>
      <c r="H46" s="203">
        <v>0</v>
      </c>
      <c r="I46" s="203">
        <v>0</v>
      </c>
      <c r="J46" s="203">
        <v>0</v>
      </c>
      <c r="K46" s="203">
        <v>0</v>
      </c>
      <c r="L46" s="203">
        <v>0</v>
      </c>
      <c r="M46" s="192"/>
      <c r="N46" s="192"/>
      <c r="O46" s="192"/>
      <c r="P46" s="192"/>
      <c r="Q46" s="192"/>
      <c r="R46" s="192"/>
      <c r="S46" s="192"/>
      <c r="T46" s="192"/>
      <c r="U46" s="192"/>
      <c r="V46" s="192"/>
    </row>
    <row r="47" spans="1:22" s="191" customFormat="1" ht="36.75" customHeight="1" x14ac:dyDescent="0.2">
      <c r="A47" s="228"/>
      <c r="B47" s="250" t="s">
        <v>453</v>
      </c>
      <c r="C47" s="203" t="s">
        <v>25</v>
      </c>
      <c r="D47" s="208">
        <v>853</v>
      </c>
      <c r="E47" s="201">
        <v>291</v>
      </c>
      <c r="F47" s="203">
        <f t="shared" ref="F47:F52" si="13">SUM(G47:K47)</f>
        <v>0</v>
      </c>
      <c r="G47" s="203">
        <v>0</v>
      </c>
      <c r="H47" s="203">
        <v>0</v>
      </c>
      <c r="I47" s="203">
        <v>0</v>
      </c>
      <c r="J47" s="203">
        <v>0</v>
      </c>
      <c r="K47" s="203">
        <v>0</v>
      </c>
      <c r="L47" s="203">
        <v>0</v>
      </c>
      <c r="M47" s="192"/>
      <c r="N47" s="192"/>
      <c r="O47" s="192"/>
      <c r="P47" s="192"/>
      <c r="Q47" s="192"/>
      <c r="R47" s="192"/>
      <c r="S47" s="192"/>
      <c r="T47" s="192"/>
      <c r="U47" s="192"/>
      <c r="V47" s="192"/>
    </row>
    <row r="48" spans="1:22" s="191" customFormat="1" ht="51.75" customHeight="1" x14ac:dyDescent="0.2">
      <c r="A48" s="228"/>
      <c r="B48" s="250" t="s">
        <v>454</v>
      </c>
      <c r="C48" s="203" t="s">
        <v>25</v>
      </c>
      <c r="D48" s="208">
        <v>853</v>
      </c>
      <c r="E48" s="201">
        <v>292</v>
      </c>
      <c r="F48" s="203">
        <f t="shared" si="13"/>
        <v>18501.18</v>
      </c>
      <c r="G48" s="203">
        <v>18501.18</v>
      </c>
      <c r="H48" s="203">
        <v>0</v>
      </c>
      <c r="I48" s="203">
        <v>0</v>
      </c>
      <c r="J48" s="203">
        <v>0</v>
      </c>
      <c r="K48" s="203">
        <v>0</v>
      </c>
      <c r="L48" s="203">
        <v>0</v>
      </c>
      <c r="M48" s="192"/>
      <c r="N48" s="192"/>
      <c r="O48" s="192"/>
      <c r="P48" s="192"/>
      <c r="Q48" s="192"/>
      <c r="R48" s="192"/>
      <c r="S48" s="192"/>
      <c r="T48" s="192"/>
      <c r="U48" s="192"/>
      <c r="V48" s="192"/>
    </row>
    <row r="49" spans="1:22" s="191" customFormat="1" ht="51.75" customHeight="1" x14ac:dyDescent="0.2">
      <c r="A49" s="228"/>
      <c r="B49" s="250" t="s">
        <v>455</v>
      </c>
      <c r="C49" s="203" t="s">
        <v>25</v>
      </c>
      <c r="D49" s="208">
        <v>853</v>
      </c>
      <c r="E49" s="201">
        <v>293</v>
      </c>
      <c r="F49" s="203">
        <f t="shared" si="13"/>
        <v>912.53</v>
      </c>
      <c r="G49" s="203">
        <v>912.53</v>
      </c>
      <c r="H49" s="203">
        <v>0</v>
      </c>
      <c r="I49" s="203">
        <v>0</v>
      </c>
      <c r="J49" s="203">
        <v>0</v>
      </c>
      <c r="K49" s="203">
        <v>0</v>
      </c>
      <c r="L49" s="203">
        <v>0</v>
      </c>
      <c r="M49" s="192"/>
      <c r="N49" s="192"/>
      <c r="O49" s="192"/>
      <c r="P49" s="192"/>
      <c r="Q49" s="192"/>
      <c r="R49" s="192"/>
      <c r="S49" s="192"/>
      <c r="T49" s="192"/>
      <c r="U49" s="192"/>
      <c r="V49" s="192"/>
    </row>
    <row r="50" spans="1:22" s="191" customFormat="1" ht="36.75" customHeight="1" x14ac:dyDescent="0.2">
      <c r="A50" s="228"/>
      <c r="B50" s="250" t="s">
        <v>456</v>
      </c>
      <c r="C50" s="203" t="s">
        <v>25</v>
      </c>
      <c r="D50" s="208">
        <v>853</v>
      </c>
      <c r="E50" s="201">
        <v>294</v>
      </c>
      <c r="F50" s="203">
        <f t="shared" si="13"/>
        <v>0</v>
      </c>
      <c r="G50" s="203">
        <v>0</v>
      </c>
      <c r="H50" s="203">
        <v>0</v>
      </c>
      <c r="I50" s="203">
        <v>0</v>
      </c>
      <c r="J50" s="203">
        <v>0</v>
      </c>
      <c r="K50" s="203">
        <v>0</v>
      </c>
      <c r="L50" s="203">
        <v>0</v>
      </c>
      <c r="M50" s="192"/>
      <c r="N50" s="192"/>
      <c r="O50" s="192"/>
      <c r="P50" s="192"/>
      <c r="Q50" s="192"/>
      <c r="R50" s="192"/>
      <c r="S50" s="192"/>
      <c r="T50" s="192"/>
      <c r="U50" s="192"/>
      <c r="V50" s="192"/>
    </row>
    <row r="51" spans="1:22" s="191" customFormat="1" ht="22.5" x14ac:dyDescent="0.2">
      <c r="A51" s="228"/>
      <c r="B51" s="250" t="s">
        <v>457</v>
      </c>
      <c r="C51" s="203" t="s">
        <v>25</v>
      </c>
      <c r="D51" s="208">
        <v>853</v>
      </c>
      <c r="E51" s="201">
        <v>295</v>
      </c>
      <c r="F51" s="203">
        <f t="shared" si="13"/>
        <v>0</v>
      </c>
      <c r="G51" s="203">
        <v>0</v>
      </c>
      <c r="H51" s="203">
        <v>0</v>
      </c>
      <c r="I51" s="203">
        <v>0</v>
      </c>
      <c r="J51" s="203">
        <v>0</v>
      </c>
      <c r="K51" s="203">
        <v>0</v>
      </c>
      <c r="L51" s="203">
        <v>0</v>
      </c>
      <c r="M51" s="192"/>
      <c r="N51" s="192"/>
      <c r="O51" s="192"/>
      <c r="P51" s="192"/>
      <c r="Q51" s="192"/>
      <c r="R51" s="192"/>
      <c r="S51" s="192"/>
      <c r="T51" s="192"/>
      <c r="U51" s="192"/>
      <c r="V51" s="192"/>
    </row>
    <row r="52" spans="1:22" s="191" customFormat="1" ht="22.5" x14ac:dyDescent="0.2">
      <c r="A52" s="228"/>
      <c r="B52" s="251" t="s">
        <v>458</v>
      </c>
      <c r="C52" s="203" t="s">
        <v>25</v>
      </c>
      <c r="D52" s="208">
        <v>853</v>
      </c>
      <c r="E52" s="201">
        <v>296</v>
      </c>
      <c r="F52" s="203">
        <f t="shared" si="13"/>
        <v>0</v>
      </c>
      <c r="G52" s="203">
        <v>0</v>
      </c>
      <c r="H52" s="203">
        <v>0</v>
      </c>
      <c r="I52" s="203">
        <v>0</v>
      </c>
      <c r="J52" s="203">
        <v>0</v>
      </c>
      <c r="K52" s="203">
        <v>0</v>
      </c>
      <c r="L52" s="203">
        <v>0</v>
      </c>
      <c r="M52" s="192"/>
      <c r="N52" s="192"/>
      <c r="O52" s="192"/>
      <c r="P52" s="192"/>
      <c r="Q52" s="192"/>
      <c r="R52" s="192"/>
      <c r="S52" s="192"/>
      <c r="T52" s="192"/>
      <c r="U52" s="192"/>
      <c r="V52" s="192"/>
    </row>
    <row r="53" spans="1:22" s="191" customFormat="1" ht="28.5" customHeight="1" x14ac:dyDescent="0.2">
      <c r="A53" s="238" t="s">
        <v>83</v>
      </c>
      <c r="B53" s="209" t="s">
        <v>460</v>
      </c>
      <c r="C53" s="235">
        <v>240</v>
      </c>
      <c r="D53" s="210" t="s">
        <v>25</v>
      </c>
      <c r="E53" s="210" t="s">
        <v>25</v>
      </c>
      <c r="F53" s="244">
        <f>SUM(G53:K53)</f>
        <v>0</v>
      </c>
      <c r="G53" s="244">
        <v>0</v>
      </c>
      <c r="H53" s="244">
        <v>0</v>
      </c>
      <c r="I53" s="244">
        <v>0</v>
      </c>
      <c r="J53" s="244">
        <v>0</v>
      </c>
      <c r="K53" s="244">
        <v>0</v>
      </c>
      <c r="L53" s="244">
        <v>0</v>
      </c>
      <c r="M53" s="192"/>
      <c r="N53" s="192"/>
      <c r="O53" s="192"/>
      <c r="P53" s="192"/>
      <c r="Q53" s="192"/>
      <c r="R53" s="192"/>
      <c r="S53" s="192"/>
      <c r="T53" s="192"/>
      <c r="U53" s="192"/>
      <c r="V53" s="192"/>
    </row>
    <row r="54" spans="1:22" s="191" customFormat="1" ht="28.5" customHeight="1" x14ac:dyDescent="0.2">
      <c r="A54" s="238" t="s">
        <v>84</v>
      </c>
      <c r="B54" s="209" t="s">
        <v>461</v>
      </c>
      <c r="C54" s="235">
        <v>250</v>
      </c>
      <c r="D54" s="210" t="s">
        <v>25</v>
      </c>
      <c r="E54" s="210" t="s">
        <v>25</v>
      </c>
      <c r="F54" s="244">
        <f>SUM(G54:K54)</f>
        <v>0</v>
      </c>
      <c r="G54" s="244">
        <v>0</v>
      </c>
      <c r="H54" s="244">
        <v>0</v>
      </c>
      <c r="I54" s="244">
        <v>0</v>
      </c>
      <c r="J54" s="244">
        <v>0</v>
      </c>
      <c r="K54" s="244">
        <v>0</v>
      </c>
      <c r="L54" s="244">
        <v>0</v>
      </c>
      <c r="M54" s="192"/>
      <c r="N54" s="192"/>
      <c r="O54" s="192"/>
      <c r="P54" s="192"/>
      <c r="Q54" s="192"/>
      <c r="R54" s="192"/>
      <c r="S54" s="192"/>
      <c r="T54" s="192"/>
      <c r="U54" s="192"/>
      <c r="V54" s="192"/>
    </row>
    <row r="55" spans="1:22" s="191" customFormat="1" ht="28.5" customHeight="1" x14ac:dyDescent="0.2">
      <c r="A55" s="238" t="s">
        <v>284</v>
      </c>
      <c r="B55" s="209" t="s">
        <v>463</v>
      </c>
      <c r="C55" s="235">
        <v>260</v>
      </c>
      <c r="D55" s="211">
        <v>200</v>
      </c>
      <c r="E55" s="210" t="s">
        <v>25</v>
      </c>
      <c r="F55" s="244">
        <f>F56</f>
        <v>10701224.67</v>
      </c>
      <c r="G55" s="244">
        <f t="shared" ref="G55:L55" si="14">G56</f>
        <v>4961603.9000000004</v>
      </c>
      <c r="H55" s="244">
        <f t="shared" si="14"/>
        <v>5220959.62</v>
      </c>
      <c r="I55" s="244">
        <f t="shared" si="14"/>
        <v>0</v>
      </c>
      <c r="J55" s="244">
        <f t="shared" si="14"/>
        <v>0</v>
      </c>
      <c r="K55" s="244">
        <f t="shared" si="14"/>
        <v>518661.15</v>
      </c>
      <c r="L55" s="244">
        <f t="shared" si="14"/>
        <v>0</v>
      </c>
      <c r="M55" s="192">
        <f>M21</f>
        <v>0</v>
      </c>
      <c r="N55" s="192"/>
      <c r="O55" s="192"/>
      <c r="P55" s="192"/>
      <c r="Q55" s="192"/>
      <c r="R55" s="192"/>
      <c r="S55" s="192"/>
      <c r="T55" s="192"/>
      <c r="U55" s="192"/>
      <c r="V55" s="192"/>
    </row>
    <row r="56" spans="1:22" s="191" customFormat="1" ht="42" customHeight="1" x14ac:dyDescent="0.2">
      <c r="A56" s="236" t="s">
        <v>462</v>
      </c>
      <c r="B56" s="218" t="s">
        <v>34</v>
      </c>
      <c r="C56" s="219" t="s">
        <v>25</v>
      </c>
      <c r="D56" s="220">
        <v>244</v>
      </c>
      <c r="E56" s="219" t="s">
        <v>25</v>
      </c>
      <c r="F56" s="219">
        <f>SUM(G56:K56)</f>
        <v>10701224.67</v>
      </c>
      <c r="G56" s="219">
        <f>SUM(G57:G73)</f>
        <v>4961603.9000000004</v>
      </c>
      <c r="H56" s="219">
        <f t="shared" ref="H56:L56" si="15">SUM(H57:H73)</f>
        <v>5220959.62</v>
      </c>
      <c r="I56" s="219">
        <f t="shared" si="15"/>
        <v>0</v>
      </c>
      <c r="J56" s="219">
        <f t="shared" si="15"/>
        <v>0</v>
      </c>
      <c r="K56" s="219">
        <f t="shared" si="15"/>
        <v>518661.15</v>
      </c>
      <c r="L56" s="219">
        <f t="shared" si="15"/>
        <v>0</v>
      </c>
      <c r="M56" s="192"/>
      <c r="N56" s="192"/>
      <c r="O56" s="192"/>
      <c r="P56" s="192"/>
      <c r="Q56" s="192"/>
      <c r="R56" s="192"/>
      <c r="S56" s="192"/>
      <c r="T56" s="192"/>
      <c r="U56" s="192"/>
      <c r="V56" s="192"/>
    </row>
    <row r="57" spans="1:22" s="191" customFormat="1" ht="15.75" customHeight="1" x14ac:dyDescent="0.2">
      <c r="A57" s="228"/>
      <c r="B57" s="250" t="s">
        <v>464</v>
      </c>
      <c r="C57" s="203" t="s">
        <v>25</v>
      </c>
      <c r="D57" s="208">
        <v>244</v>
      </c>
      <c r="E57" s="201">
        <v>221</v>
      </c>
      <c r="F57" s="203">
        <f>SUM(G57:K57)</f>
        <v>195000.01</v>
      </c>
      <c r="G57" s="219">
        <v>185000.01</v>
      </c>
      <c r="H57" s="203">
        <v>0</v>
      </c>
      <c r="I57" s="203">
        <v>0</v>
      </c>
      <c r="J57" s="203">
        <v>0</v>
      </c>
      <c r="K57" s="203">
        <v>10000</v>
      </c>
      <c r="L57" s="203">
        <v>0</v>
      </c>
      <c r="M57" s="192"/>
      <c r="N57" s="192"/>
      <c r="O57" s="192"/>
      <c r="P57" s="192"/>
      <c r="Q57" s="192"/>
      <c r="R57" s="192"/>
      <c r="S57" s="192"/>
      <c r="T57" s="192"/>
      <c r="U57" s="192"/>
      <c r="V57" s="192"/>
    </row>
    <row r="58" spans="1:22" s="191" customFormat="1" ht="14.25" customHeight="1" x14ac:dyDescent="0.2">
      <c r="A58" s="228"/>
      <c r="B58" s="250" t="s">
        <v>465</v>
      </c>
      <c r="C58" s="203" t="s">
        <v>25</v>
      </c>
      <c r="D58" s="208">
        <v>244</v>
      </c>
      <c r="E58" s="201">
        <v>222</v>
      </c>
      <c r="F58" s="203">
        <f t="shared" ref="F58:F73" si="16">SUM(G58:K58)</f>
        <v>257000</v>
      </c>
      <c r="G58" s="203">
        <v>0</v>
      </c>
      <c r="H58" s="203">
        <f>свод!S7</f>
        <v>247000</v>
      </c>
      <c r="I58" s="203">
        <v>0</v>
      </c>
      <c r="J58" s="203">
        <v>0</v>
      </c>
      <c r="K58" s="203">
        <v>10000</v>
      </c>
      <c r="L58" s="203">
        <v>0</v>
      </c>
      <c r="M58" s="192"/>
      <c r="N58" s="192"/>
      <c r="O58" s="192"/>
      <c r="P58" s="192"/>
      <c r="Q58" s="192"/>
      <c r="R58" s="192"/>
      <c r="S58" s="192"/>
      <c r="T58" s="192"/>
      <c r="U58" s="192"/>
      <c r="V58" s="192"/>
    </row>
    <row r="59" spans="1:22" s="191" customFormat="1" ht="16.5" customHeight="1" x14ac:dyDescent="0.2">
      <c r="A59" s="228"/>
      <c r="B59" s="250" t="s">
        <v>466</v>
      </c>
      <c r="C59" s="203" t="s">
        <v>25</v>
      </c>
      <c r="D59" s="208">
        <v>244</v>
      </c>
      <c r="E59" s="201">
        <v>223</v>
      </c>
      <c r="F59" s="203">
        <f t="shared" si="16"/>
        <v>2500000</v>
      </c>
      <c r="G59" s="203">
        <v>2500000</v>
      </c>
      <c r="H59" s="203">
        <v>0</v>
      </c>
      <c r="I59" s="203">
        <v>0</v>
      </c>
      <c r="J59" s="203">
        <v>0</v>
      </c>
      <c r="K59" s="203">
        <v>0</v>
      </c>
      <c r="L59" s="203">
        <v>0</v>
      </c>
      <c r="M59" s="192"/>
      <c r="N59" s="192"/>
      <c r="O59" s="192"/>
      <c r="P59" s="192"/>
      <c r="Q59" s="192"/>
      <c r="R59" s="192"/>
      <c r="S59" s="192"/>
      <c r="T59" s="192"/>
      <c r="U59" s="192"/>
      <c r="V59" s="192"/>
    </row>
    <row r="60" spans="1:22" s="191" customFormat="1" ht="24.75" customHeight="1" x14ac:dyDescent="0.2">
      <c r="A60" s="228"/>
      <c r="B60" s="250" t="s">
        <v>467</v>
      </c>
      <c r="C60" s="203" t="s">
        <v>25</v>
      </c>
      <c r="D60" s="208">
        <v>244</v>
      </c>
      <c r="E60" s="201">
        <v>224</v>
      </c>
      <c r="F60" s="203">
        <f t="shared" si="16"/>
        <v>119999.99</v>
      </c>
      <c r="G60" s="203">
        <v>119999.99</v>
      </c>
      <c r="H60" s="203">
        <v>0</v>
      </c>
      <c r="I60" s="203">
        <v>0</v>
      </c>
      <c r="J60" s="203">
        <v>0</v>
      </c>
      <c r="K60" s="203">
        <v>0</v>
      </c>
      <c r="L60" s="203">
        <v>0</v>
      </c>
      <c r="M60" s="192"/>
      <c r="N60" s="221"/>
      <c r="O60" s="221"/>
      <c r="P60" s="192"/>
      <c r="Q60" s="192"/>
      <c r="R60" s="192"/>
      <c r="S60" s="192"/>
      <c r="T60" s="192"/>
      <c r="U60" s="192"/>
      <c r="V60" s="192"/>
    </row>
    <row r="61" spans="1:22" s="191" customFormat="1" ht="24.75" customHeight="1" x14ac:dyDescent="0.2">
      <c r="A61" s="228"/>
      <c r="B61" s="250" t="s">
        <v>468</v>
      </c>
      <c r="C61" s="203" t="s">
        <v>25</v>
      </c>
      <c r="D61" s="208">
        <v>244</v>
      </c>
      <c r="E61" s="201">
        <v>225</v>
      </c>
      <c r="F61" s="203">
        <f t="shared" si="16"/>
        <v>784569.22</v>
      </c>
      <c r="G61" s="203">
        <f>561569.22</f>
        <v>561569.22</v>
      </c>
      <c r="H61" s="203">
        <f>свод!S30</f>
        <v>193000</v>
      </c>
      <c r="I61" s="203">
        <v>0</v>
      </c>
      <c r="J61" s="203">
        <v>0</v>
      </c>
      <c r="K61" s="203">
        <v>30000</v>
      </c>
      <c r="L61" s="203">
        <v>0</v>
      </c>
      <c r="M61" s="192"/>
      <c r="N61" s="192"/>
      <c r="O61" s="192"/>
      <c r="P61" s="192"/>
      <c r="Q61" s="192"/>
      <c r="R61" s="192"/>
      <c r="S61" s="192"/>
      <c r="T61" s="192"/>
      <c r="U61" s="192"/>
      <c r="V61" s="192"/>
    </row>
    <row r="62" spans="1:22" s="191" customFormat="1" ht="18.75" customHeight="1" x14ac:dyDescent="0.2">
      <c r="A62" s="228"/>
      <c r="B62" s="250" t="s">
        <v>469</v>
      </c>
      <c r="C62" s="203" t="s">
        <v>25</v>
      </c>
      <c r="D62" s="208">
        <v>244</v>
      </c>
      <c r="E62" s="201">
        <v>226</v>
      </c>
      <c r="F62" s="203">
        <f t="shared" si="16"/>
        <v>4459315.45</v>
      </c>
      <c r="G62" s="203">
        <f>1217934.68</f>
        <v>1217934.68</v>
      </c>
      <c r="H62" s="203">
        <f>свод!S13</f>
        <v>3062719.62</v>
      </c>
      <c r="I62" s="203">
        <v>0</v>
      </c>
      <c r="J62" s="203">
        <v>0</v>
      </c>
      <c r="K62" s="203">
        <v>178661.15</v>
      </c>
      <c r="L62" s="203">
        <v>0</v>
      </c>
      <c r="M62" s="192">
        <v>83570</v>
      </c>
      <c r="N62" s="192">
        <f>K62-M62</f>
        <v>95091.15</v>
      </c>
      <c r="O62" s="192"/>
      <c r="P62" s="192"/>
      <c r="Q62" s="192"/>
      <c r="R62" s="192"/>
      <c r="S62" s="192"/>
      <c r="T62" s="192"/>
      <c r="U62" s="192"/>
      <c r="V62" s="192"/>
    </row>
    <row r="63" spans="1:22" s="191" customFormat="1" ht="51" customHeight="1" x14ac:dyDescent="0.2">
      <c r="A63" s="228"/>
      <c r="B63" s="250" t="s">
        <v>470</v>
      </c>
      <c r="C63" s="203" t="s">
        <v>25</v>
      </c>
      <c r="D63" s="208">
        <v>244</v>
      </c>
      <c r="E63" s="201">
        <v>227</v>
      </c>
      <c r="F63" s="203">
        <f t="shared" si="16"/>
        <v>20000</v>
      </c>
      <c r="G63" s="203">
        <f>20000</f>
        <v>20000</v>
      </c>
      <c r="H63" s="203">
        <v>0</v>
      </c>
      <c r="I63" s="203">
        <v>0</v>
      </c>
      <c r="J63" s="203">
        <v>0</v>
      </c>
      <c r="K63" s="203">
        <v>0</v>
      </c>
      <c r="L63" s="203">
        <v>0</v>
      </c>
      <c r="M63" s="192"/>
      <c r="N63" s="192"/>
      <c r="O63" s="192"/>
      <c r="P63" s="192"/>
      <c r="Q63" s="192"/>
      <c r="R63" s="192"/>
      <c r="S63" s="192"/>
      <c r="T63" s="192"/>
      <c r="U63" s="192"/>
      <c r="V63" s="192"/>
    </row>
    <row r="64" spans="1:22" s="191" customFormat="1" ht="22.5" customHeight="1" x14ac:dyDescent="0.2">
      <c r="A64" s="228"/>
      <c r="B64" s="250" t="s">
        <v>471</v>
      </c>
      <c r="C64" s="203" t="s">
        <v>25</v>
      </c>
      <c r="D64" s="208">
        <v>244</v>
      </c>
      <c r="E64" s="201">
        <v>228</v>
      </c>
      <c r="F64" s="203">
        <f t="shared" si="16"/>
        <v>80000</v>
      </c>
      <c r="G64" s="203">
        <v>0</v>
      </c>
      <c r="H64" s="203">
        <f>свод!S14</f>
        <v>80000</v>
      </c>
      <c r="I64" s="203">
        <v>0</v>
      </c>
      <c r="J64" s="203">
        <v>0</v>
      </c>
      <c r="K64" s="203">
        <v>0</v>
      </c>
      <c r="L64" s="203">
        <v>0</v>
      </c>
      <c r="M64" s="192"/>
      <c r="N64" s="192"/>
      <c r="O64" s="192"/>
      <c r="P64" s="192"/>
      <c r="Q64" s="192"/>
      <c r="R64" s="192"/>
      <c r="S64" s="192"/>
      <c r="T64" s="192"/>
      <c r="U64" s="192"/>
      <c r="V64" s="192"/>
    </row>
    <row r="65" spans="1:22" s="191" customFormat="1" ht="17.25" customHeight="1" x14ac:dyDescent="0.2">
      <c r="A65" s="228"/>
      <c r="B65" s="250" t="s">
        <v>472</v>
      </c>
      <c r="C65" s="203" t="s">
        <v>25</v>
      </c>
      <c r="D65" s="208">
        <v>244</v>
      </c>
      <c r="E65" s="201">
        <v>296</v>
      </c>
      <c r="F65" s="203">
        <f t="shared" si="16"/>
        <v>0</v>
      </c>
      <c r="G65" s="203">
        <v>0</v>
      </c>
      <c r="H65" s="203">
        <f>свод!S16</f>
        <v>0</v>
      </c>
      <c r="I65" s="203">
        <v>0</v>
      </c>
      <c r="J65" s="203">
        <v>0</v>
      </c>
      <c r="K65" s="203">
        <v>0</v>
      </c>
      <c r="L65" s="203">
        <v>0</v>
      </c>
      <c r="M65" s="192"/>
      <c r="N65" s="192"/>
      <c r="O65" s="192"/>
      <c r="P65" s="192"/>
      <c r="Q65" s="192"/>
      <c r="R65" s="192"/>
      <c r="S65" s="192"/>
      <c r="T65" s="192"/>
      <c r="U65" s="192"/>
      <c r="V65" s="192"/>
    </row>
    <row r="66" spans="1:22" s="191" customFormat="1" ht="24.75" customHeight="1" x14ac:dyDescent="0.2">
      <c r="A66" s="228"/>
      <c r="B66" s="250" t="s">
        <v>473</v>
      </c>
      <c r="C66" s="203" t="s">
        <v>25</v>
      </c>
      <c r="D66" s="208">
        <v>244</v>
      </c>
      <c r="E66" s="201">
        <v>310</v>
      </c>
      <c r="F66" s="203">
        <f t="shared" si="16"/>
        <v>391740</v>
      </c>
      <c r="G66" s="203">
        <v>0</v>
      </c>
      <c r="H66" s="203">
        <f>свод!S18</f>
        <v>241740</v>
      </c>
      <c r="I66" s="203">
        <v>0</v>
      </c>
      <c r="J66" s="203">
        <v>0</v>
      </c>
      <c r="K66" s="203">
        <v>150000</v>
      </c>
      <c r="L66" s="203">
        <v>0</v>
      </c>
      <c r="M66" s="192"/>
      <c r="N66" s="192"/>
      <c r="O66" s="192"/>
      <c r="P66" s="192"/>
      <c r="Q66" s="192"/>
      <c r="R66" s="192"/>
      <c r="S66" s="192"/>
      <c r="T66" s="192"/>
      <c r="U66" s="192"/>
      <c r="V66" s="192"/>
    </row>
    <row r="67" spans="1:22" s="191" customFormat="1" ht="24.75" customHeight="1" x14ac:dyDescent="0.2">
      <c r="A67" s="228"/>
      <c r="B67" s="252" t="s">
        <v>474</v>
      </c>
      <c r="C67" s="203" t="s">
        <v>25</v>
      </c>
      <c r="D67" s="208">
        <v>244</v>
      </c>
      <c r="E67" s="201">
        <v>343</v>
      </c>
      <c r="F67" s="203">
        <f t="shared" si="16"/>
        <v>152099.99</v>
      </c>
      <c r="G67" s="203">
        <f>152099.99</f>
        <v>152099.99</v>
      </c>
      <c r="H67" s="203">
        <v>0</v>
      </c>
      <c r="I67" s="203">
        <v>0</v>
      </c>
      <c r="J67" s="203">
        <v>0</v>
      </c>
      <c r="K67" s="203">
        <v>0</v>
      </c>
      <c r="L67" s="203">
        <v>0</v>
      </c>
      <c r="M67" s="192"/>
      <c r="N67" s="192"/>
      <c r="O67" s="192"/>
      <c r="P67" s="192"/>
      <c r="Q67" s="192"/>
      <c r="R67" s="192"/>
      <c r="S67" s="192"/>
      <c r="T67" s="192"/>
      <c r="U67" s="192"/>
      <c r="V67" s="192"/>
    </row>
    <row r="68" spans="1:22" s="191" customFormat="1" ht="24.75" customHeight="1" x14ac:dyDescent="0.2">
      <c r="A68" s="228"/>
      <c r="B68" s="252" t="s">
        <v>475</v>
      </c>
      <c r="C68" s="203" t="s">
        <v>25</v>
      </c>
      <c r="D68" s="208">
        <v>244</v>
      </c>
      <c r="E68" s="201">
        <v>344</v>
      </c>
      <c r="F68" s="203">
        <f t="shared" si="16"/>
        <v>0</v>
      </c>
      <c r="G68" s="203">
        <v>0</v>
      </c>
      <c r="H68" s="203">
        <v>0</v>
      </c>
      <c r="I68" s="203">
        <v>0</v>
      </c>
      <c r="J68" s="203">
        <v>0</v>
      </c>
      <c r="K68" s="203">
        <v>0</v>
      </c>
      <c r="L68" s="203">
        <v>0</v>
      </c>
      <c r="M68" s="192"/>
      <c r="N68" s="192"/>
      <c r="O68" s="192"/>
      <c r="P68" s="192"/>
      <c r="Q68" s="192"/>
      <c r="R68" s="192"/>
      <c r="S68" s="192"/>
      <c r="T68" s="192"/>
      <c r="U68" s="192"/>
      <c r="V68" s="192"/>
    </row>
    <row r="69" spans="1:22" s="191" customFormat="1" ht="24.75" customHeight="1" x14ac:dyDescent="0.2">
      <c r="A69" s="228"/>
      <c r="B69" s="252" t="s">
        <v>476</v>
      </c>
      <c r="C69" s="203" t="s">
        <v>25</v>
      </c>
      <c r="D69" s="208">
        <v>244</v>
      </c>
      <c r="E69" s="201">
        <v>345</v>
      </c>
      <c r="F69" s="203">
        <f t="shared" si="16"/>
        <v>0</v>
      </c>
      <c r="G69" s="203">
        <v>0</v>
      </c>
      <c r="H69" s="203">
        <v>0</v>
      </c>
      <c r="I69" s="203">
        <v>0</v>
      </c>
      <c r="J69" s="203">
        <v>0</v>
      </c>
      <c r="K69" s="203">
        <v>0</v>
      </c>
      <c r="L69" s="203">
        <v>0</v>
      </c>
      <c r="M69" s="192"/>
      <c r="N69" s="192"/>
      <c r="O69" s="192"/>
      <c r="P69" s="192"/>
      <c r="Q69" s="192"/>
      <c r="R69" s="192"/>
      <c r="S69" s="192"/>
      <c r="T69" s="192"/>
      <c r="U69" s="192"/>
      <c r="V69" s="192"/>
    </row>
    <row r="70" spans="1:22" s="191" customFormat="1" ht="24.75" customHeight="1" x14ac:dyDescent="0.2">
      <c r="A70" s="228"/>
      <c r="B70" s="252" t="s">
        <v>477</v>
      </c>
      <c r="C70" s="203" t="s">
        <v>25</v>
      </c>
      <c r="D70" s="222">
        <v>244</v>
      </c>
      <c r="E70" s="222">
        <v>346</v>
      </c>
      <c r="F70" s="203">
        <f t="shared" si="16"/>
        <v>927000.01</v>
      </c>
      <c r="G70" s="203">
        <v>50000.01</v>
      </c>
      <c r="H70" s="203">
        <f>свод!S59</f>
        <v>737000</v>
      </c>
      <c r="I70" s="203">
        <v>0</v>
      </c>
      <c r="J70" s="203">
        <v>0</v>
      </c>
      <c r="K70" s="203">
        <f>50000+90000</f>
        <v>140000</v>
      </c>
      <c r="L70" s="203">
        <v>0</v>
      </c>
      <c r="M70" s="192"/>
      <c r="N70" s="192"/>
      <c r="O70" s="192"/>
      <c r="P70" s="192"/>
      <c r="Q70" s="192"/>
      <c r="R70" s="192"/>
      <c r="S70" s="192"/>
      <c r="T70" s="192"/>
      <c r="U70" s="192"/>
      <c r="V70" s="192"/>
    </row>
    <row r="71" spans="1:22" s="191" customFormat="1" ht="34.5" customHeight="1" x14ac:dyDescent="0.2">
      <c r="A71" s="228"/>
      <c r="B71" s="252" t="s">
        <v>478</v>
      </c>
      <c r="C71" s="203" t="s">
        <v>25</v>
      </c>
      <c r="D71" s="222">
        <v>244</v>
      </c>
      <c r="E71" s="222">
        <v>349</v>
      </c>
      <c r="F71" s="203">
        <f t="shared" si="16"/>
        <v>659500</v>
      </c>
      <c r="G71" s="203">
        <v>0</v>
      </c>
      <c r="H71" s="203">
        <f>свод!S60</f>
        <v>659500</v>
      </c>
      <c r="I71" s="203">
        <v>0</v>
      </c>
      <c r="J71" s="203">
        <v>0</v>
      </c>
      <c r="K71" s="203">
        <v>0</v>
      </c>
      <c r="L71" s="203">
        <v>0</v>
      </c>
      <c r="M71" s="192"/>
      <c r="N71" s="192"/>
      <c r="O71" s="192"/>
      <c r="P71" s="192"/>
      <c r="Q71" s="192"/>
      <c r="R71" s="192"/>
      <c r="S71" s="192"/>
      <c r="T71" s="192"/>
      <c r="U71" s="192"/>
      <c r="V71" s="192"/>
    </row>
    <row r="72" spans="1:22" s="191" customFormat="1" ht="60" customHeight="1" x14ac:dyDescent="0.2">
      <c r="A72" s="228"/>
      <c r="B72" s="252" t="s">
        <v>480</v>
      </c>
      <c r="C72" s="203" t="s">
        <v>25</v>
      </c>
      <c r="D72" s="222">
        <v>244</v>
      </c>
      <c r="E72" s="222">
        <v>226</v>
      </c>
      <c r="F72" s="203">
        <f t="shared" si="16"/>
        <v>0</v>
      </c>
      <c r="G72" s="203">
        <v>0</v>
      </c>
      <c r="H72" s="203">
        <v>0</v>
      </c>
      <c r="I72" s="203">
        <v>0</v>
      </c>
      <c r="J72" s="203">
        <v>0</v>
      </c>
      <c r="K72" s="203">
        <v>0</v>
      </c>
      <c r="L72" s="203">
        <v>0</v>
      </c>
      <c r="M72" s="192"/>
      <c r="N72" s="192"/>
      <c r="O72" s="192"/>
      <c r="P72" s="192"/>
      <c r="Q72" s="192"/>
      <c r="R72" s="192"/>
      <c r="S72" s="192"/>
      <c r="T72" s="192"/>
      <c r="U72" s="192"/>
      <c r="V72" s="192"/>
    </row>
    <row r="73" spans="1:22" s="191" customFormat="1" ht="63.75" customHeight="1" x14ac:dyDescent="0.2">
      <c r="A73" s="228"/>
      <c r="B73" s="252" t="s">
        <v>479</v>
      </c>
      <c r="C73" s="203" t="s">
        <v>25</v>
      </c>
      <c r="D73" s="222">
        <v>244</v>
      </c>
      <c r="E73" s="222">
        <v>226</v>
      </c>
      <c r="F73" s="203">
        <f t="shared" si="16"/>
        <v>155000</v>
      </c>
      <c r="G73" s="203">
        <v>155000</v>
      </c>
      <c r="H73" s="203">
        <v>0</v>
      </c>
      <c r="I73" s="203">
        <v>0</v>
      </c>
      <c r="J73" s="203">
        <v>0</v>
      </c>
      <c r="K73" s="203">
        <v>0</v>
      </c>
      <c r="L73" s="203">
        <v>0</v>
      </c>
      <c r="M73" s="192"/>
      <c r="N73" s="192"/>
      <c r="O73" s="192"/>
      <c r="P73" s="192"/>
      <c r="Q73" s="192"/>
      <c r="R73" s="192"/>
      <c r="S73" s="192"/>
      <c r="T73" s="192"/>
      <c r="U73" s="192"/>
      <c r="V73" s="192"/>
    </row>
    <row r="74" spans="1:22" s="191" customFormat="1" ht="21" x14ac:dyDescent="0.2">
      <c r="A74" s="253" t="s">
        <v>481</v>
      </c>
      <c r="B74" s="254" t="s">
        <v>38</v>
      </c>
      <c r="C74" s="230">
        <v>300</v>
      </c>
      <c r="D74" s="215" t="s">
        <v>25</v>
      </c>
      <c r="E74" s="215" t="s">
        <v>25</v>
      </c>
      <c r="F74" s="215">
        <f>SUM(G74:K74)</f>
        <v>0</v>
      </c>
      <c r="G74" s="215">
        <f>SUM(G75:G77)</f>
        <v>0</v>
      </c>
      <c r="H74" s="215">
        <f t="shared" ref="H74:L74" si="17">SUM(H75:H77)</f>
        <v>0</v>
      </c>
      <c r="I74" s="215">
        <f t="shared" si="17"/>
        <v>0</v>
      </c>
      <c r="J74" s="215">
        <f t="shared" si="17"/>
        <v>0</v>
      </c>
      <c r="K74" s="215">
        <f t="shared" si="17"/>
        <v>0</v>
      </c>
      <c r="L74" s="215">
        <f t="shared" si="17"/>
        <v>0</v>
      </c>
      <c r="M74" s="192"/>
      <c r="N74" s="221"/>
      <c r="O74" s="221"/>
      <c r="P74" s="192"/>
      <c r="Q74" s="192"/>
      <c r="R74" s="192"/>
      <c r="S74" s="192"/>
      <c r="T74" s="192"/>
      <c r="U74" s="192"/>
      <c r="V74" s="192"/>
    </row>
    <row r="75" spans="1:22" s="191" customFormat="1" x14ac:dyDescent="0.2">
      <c r="A75" s="389"/>
      <c r="B75" s="255" t="s">
        <v>14</v>
      </c>
      <c r="C75" s="377">
        <v>310</v>
      </c>
      <c r="D75" s="382" t="s">
        <v>25</v>
      </c>
      <c r="E75" s="381" t="s">
        <v>25</v>
      </c>
      <c r="F75" s="382">
        <f>SUM(G75:K76)</f>
        <v>0</v>
      </c>
      <c r="G75" s="382">
        <v>0</v>
      </c>
      <c r="H75" s="382">
        <v>0</v>
      </c>
      <c r="I75" s="382">
        <v>0</v>
      </c>
      <c r="J75" s="382">
        <v>0</v>
      </c>
      <c r="K75" s="382">
        <v>0</v>
      </c>
      <c r="L75" s="382">
        <v>0</v>
      </c>
      <c r="M75" s="192"/>
      <c r="N75" s="192"/>
      <c r="O75" s="192"/>
      <c r="P75" s="192"/>
      <c r="Q75" s="192"/>
      <c r="R75" s="192"/>
      <c r="S75" s="192"/>
      <c r="T75" s="192"/>
      <c r="U75" s="192"/>
      <c r="V75" s="192"/>
    </row>
    <row r="76" spans="1:22" s="191" customFormat="1" ht="15.75" customHeight="1" x14ac:dyDescent="0.2">
      <c r="A76" s="390"/>
      <c r="B76" s="249" t="s">
        <v>39</v>
      </c>
      <c r="C76" s="377"/>
      <c r="D76" s="382"/>
      <c r="E76" s="381"/>
      <c r="F76" s="382"/>
      <c r="G76" s="382"/>
      <c r="H76" s="382"/>
      <c r="I76" s="382"/>
      <c r="J76" s="382"/>
      <c r="K76" s="382"/>
      <c r="L76" s="382"/>
      <c r="M76" s="192"/>
      <c r="N76" s="192"/>
      <c r="O76" s="192"/>
      <c r="P76" s="192"/>
      <c r="Q76" s="192"/>
      <c r="R76" s="192"/>
      <c r="S76" s="192"/>
      <c r="T76" s="192"/>
      <c r="U76" s="192"/>
      <c r="V76" s="192"/>
    </row>
    <row r="77" spans="1:22" s="191" customFormat="1" ht="15" customHeight="1" x14ac:dyDescent="0.2">
      <c r="A77" s="228"/>
      <c r="B77" s="249" t="s">
        <v>40</v>
      </c>
      <c r="C77" s="200">
        <v>320</v>
      </c>
      <c r="D77" s="203" t="s">
        <v>25</v>
      </c>
      <c r="E77" s="203" t="s">
        <v>25</v>
      </c>
      <c r="F77" s="203">
        <f>SUM(G77:K77)</f>
        <v>0</v>
      </c>
      <c r="G77" s="203">
        <v>0</v>
      </c>
      <c r="H77" s="203">
        <v>0</v>
      </c>
      <c r="I77" s="203">
        <v>0</v>
      </c>
      <c r="J77" s="203">
        <v>0</v>
      </c>
      <c r="K77" s="203">
        <v>0</v>
      </c>
      <c r="L77" s="203">
        <v>0</v>
      </c>
      <c r="M77" s="192"/>
      <c r="N77" s="192"/>
      <c r="O77" s="192"/>
      <c r="P77" s="192"/>
      <c r="Q77" s="192"/>
      <c r="R77" s="192"/>
      <c r="S77" s="192"/>
      <c r="T77" s="192"/>
      <c r="U77" s="192"/>
      <c r="V77" s="192"/>
    </row>
    <row r="78" spans="1:22" s="191" customFormat="1" ht="21" x14ac:dyDescent="0.2">
      <c r="A78" s="253" t="s">
        <v>482</v>
      </c>
      <c r="B78" s="254" t="s">
        <v>41</v>
      </c>
      <c r="C78" s="230">
        <v>400</v>
      </c>
      <c r="D78" s="215" t="s">
        <v>25</v>
      </c>
      <c r="E78" s="215" t="s">
        <v>25</v>
      </c>
      <c r="F78" s="215">
        <f>SUM(G78:K78)</f>
        <v>0</v>
      </c>
      <c r="G78" s="215">
        <f>SUM(G79:G81)</f>
        <v>0</v>
      </c>
      <c r="H78" s="215">
        <f t="shared" ref="H78:L78" si="18">SUM(H79:H81)</f>
        <v>0</v>
      </c>
      <c r="I78" s="215">
        <f t="shared" si="18"/>
        <v>0</v>
      </c>
      <c r="J78" s="215">
        <f t="shared" si="18"/>
        <v>0</v>
      </c>
      <c r="K78" s="215">
        <f t="shared" si="18"/>
        <v>0</v>
      </c>
      <c r="L78" s="215">
        <f t="shared" si="18"/>
        <v>0</v>
      </c>
      <c r="M78" s="192"/>
      <c r="N78" s="192"/>
      <c r="O78" s="192"/>
      <c r="P78" s="192"/>
      <c r="Q78" s="192"/>
      <c r="R78" s="192"/>
      <c r="S78" s="192"/>
      <c r="T78" s="192"/>
      <c r="U78" s="192"/>
      <c r="V78" s="192"/>
    </row>
    <row r="79" spans="1:22" s="191" customFormat="1" x14ac:dyDescent="0.2">
      <c r="A79" s="389"/>
      <c r="B79" s="255" t="s">
        <v>42</v>
      </c>
      <c r="C79" s="377">
        <v>410</v>
      </c>
      <c r="D79" s="378" t="s">
        <v>25</v>
      </c>
      <c r="E79" s="381" t="s">
        <v>25</v>
      </c>
      <c r="F79" s="382">
        <f>SUM(G79:K80)</f>
        <v>0</v>
      </c>
      <c r="G79" s="382">
        <v>0</v>
      </c>
      <c r="H79" s="382">
        <v>0</v>
      </c>
      <c r="I79" s="382">
        <v>0</v>
      </c>
      <c r="J79" s="382">
        <v>0</v>
      </c>
      <c r="K79" s="382">
        <v>0</v>
      </c>
      <c r="L79" s="382">
        <v>0</v>
      </c>
      <c r="M79" s="192"/>
      <c r="N79" s="192"/>
      <c r="O79" s="192"/>
      <c r="P79" s="192"/>
      <c r="Q79" s="192"/>
      <c r="R79" s="192"/>
      <c r="S79" s="192"/>
      <c r="T79" s="192"/>
      <c r="U79" s="192"/>
      <c r="V79" s="192"/>
    </row>
    <row r="80" spans="1:22" s="191" customFormat="1" x14ac:dyDescent="0.2">
      <c r="A80" s="390"/>
      <c r="B80" s="249" t="s">
        <v>43</v>
      </c>
      <c r="C80" s="377"/>
      <c r="D80" s="378"/>
      <c r="E80" s="381"/>
      <c r="F80" s="382"/>
      <c r="G80" s="382"/>
      <c r="H80" s="382"/>
      <c r="I80" s="382"/>
      <c r="J80" s="382"/>
      <c r="K80" s="382"/>
      <c r="L80" s="382"/>
      <c r="M80" s="192"/>
      <c r="N80" s="192"/>
      <c r="O80" s="192"/>
      <c r="P80" s="192"/>
      <c r="Q80" s="192"/>
      <c r="R80" s="192"/>
      <c r="S80" s="192"/>
      <c r="T80" s="192"/>
      <c r="U80" s="192"/>
      <c r="V80" s="192"/>
    </row>
    <row r="81" spans="1:22" s="191" customFormat="1" ht="17.25" customHeight="1" x14ac:dyDescent="0.2">
      <c r="A81" s="228"/>
      <c r="B81" s="249" t="s">
        <v>44</v>
      </c>
      <c r="C81" s="200">
        <v>420</v>
      </c>
      <c r="D81" s="203" t="s">
        <v>25</v>
      </c>
      <c r="E81" s="203" t="s">
        <v>25</v>
      </c>
      <c r="F81" s="203">
        <f>SUM(G81:K81)</f>
        <v>0</v>
      </c>
      <c r="G81" s="203">
        <v>0</v>
      </c>
      <c r="H81" s="203">
        <v>0</v>
      </c>
      <c r="I81" s="203">
        <v>0</v>
      </c>
      <c r="J81" s="203">
        <v>0</v>
      </c>
      <c r="K81" s="203">
        <v>0</v>
      </c>
      <c r="L81" s="203">
        <v>0</v>
      </c>
      <c r="M81" s="192"/>
      <c r="N81" s="192"/>
      <c r="O81" s="192"/>
      <c r="P81" s="192"/>
      <c r="Q81" s="192"/>
      <c r="R81" s="192"/>
      <c r="S81" s="192"/>
      <c r="T81" s="192"/>
      <c r="U81" s="192"/>
      <c r="V81" s="192"/>
    </row>
    <row r="82" spans="1:22" s="191" customFormat="1" ht="20.25" customHeight="1" x14ac:dyDescent="0.2">
      <c r="A82" s="253" t="s">
        <v>483</v>
      </c>
      <c r="B82" s="254" t="s">
        <v>45</v>
      </c>
      <c r="C82" s="230">
        <v>500</v>
      </c>
      <c r="D82" s="216" t="s">
        <v>25</v>
      </c>
      <c r="E82" s="216" t="s">
        <v>25</v>
      </c>
      <c r="F82" s="215">
        <f>SUM(G82:K82)</f>
        <v>0</v>
      </c>
      <c r="G82" s="215">
        <f>SUM(G83:G96)</f>
        <v>0</v>
      </c>
      <c r="H82" s="215">
        <f t="shared" ref="H82:L82" si="19">SUM(H83:H96)</f>
        <v>0</v>
      </c>
      <c r="I82" s="215">
        <f t="shared" si="19"/>
        <v>0</v>
      </c>
      <c r="J82" s="215">
        <f t="shared" si="19"/>
        <v>0</v>
      </c>
      <c r="K82" s="215">
        <f t="shared" si="19"/>
        <v>0</v>
      </c>
      <c r="L82" s="215">
        <f t="shared" si="19"/>
        <v>0</v>
      </c>
      <c r="M82" s="192"/>
      <c r="N82" s="192"/>
      <c r="O82" s="192"/>
      <c r="P82" s="192"/>
      <c r="Q82" s="192"/>
      <c r="R82" s="192"/>
      <c r="S82" s="192"/>
      <c r="T82" s="192"/>
      <c r="U82" s="192"/>
      <c r="V82" s="192"/>
    </row>
    <row r="83" spans="1:22" s="191" customFormat="1" ht="18" customHeight="1" x14ac:dyDescent="0.2">
      <c r="A83" s="228"/>
      <c r="B83" s="250" t="s">
        <v>8</v>
      </c>
      <c r="C83" s="203" t="s">
        <v>25</v>
      </c>
      <c r="D83" s="208">
        <v>111</v>
      </c>
      <c r="E83" s="201">
        <v>211</v>
      </c>
      <c r="F83" s="203">
        <f>SUM(G83:K83)</f>
        <v>0</v>
      </c>
      <c r="G83" s="203">
        <v>0</v>
      </c>
      <c r="H83" s="203">
        <v>0</v>
      </c>
      <c r="I83" s="203">
        <v>0</v>
      </c>
      <c r="J83" s="203">
        <v>0</v>
      </c>
      <c r="K83" s="203">
        <v>0</v>
      </c>
      <c r="L83" s="203">
        <v>0</v>
      </c>
      <c r="M83" s="192"/>
      <c r="N83" s="192"/>
      <c r="O83" s="192"/>
      <c r="P83" s="192"/>
      <c r="Q83" s="192"/>
      <c r="R83" s="192"/>
      <c r="S83" s="192"/>
      <c r="T83" s="192"/>
      <c r="U83" s="192"/>
      <c r="V83" s="192"/>
    </row>
    <row r="84" spans="1:22" s="191" customFormat="1" ht="18" customHeight="1" x14ac:dyDescent="0.2">
      <c r="A84" s="228"/>
      <c r="B84" s="250" t="s">
        <v>9</v>
      </c>
      <c r="C84" s="203" t="s">
        <v>25</v>
      </c>
      <c r="D84" s="208">
        <v>112</v>
      </c>
      <c r="E84" s="201">
        <v>212</v>
      </c>
      <c r="F84" s="203">
        <f t="shared" ref="F84:F96" si="20">SUM(G84:K84)</f>
        <v>0</v>
      </c>
      <c r="G84" s="203">
        <v>0</v>
      </c>
      <c r="H84" s="203">
        <v>0</v>
      </c>
      <c r="I84" s="203">
        <v>0</v>
      </c>
      <c r="J84" s="203">
        <v>0</v>
      </c>
      <c r="K84" s="203">
        <v>0</v>
      </c>
      <c r="L84" s="203">
        <v>0</v>
      </c>
      <c r="M84" s="192"/>
      <c r="N84" s="192"/>
      <c r="O84" s="192"/>
      <c r="P84" s="192"/>
      <c r="Q84" s="192"/>
      <c r="R84" s="192"/>
      <c r="S84" s="192"/>
      <c r="T84" s="192"/>
      <c r="U84" s="192"/>
      <c r="V84" s="192"/>
    </row>
    <row r="85" spans="1:22" s="191" customFormat="1" ht="48" hidden="1" customHeight="1" x14ac:dyDescent="0.2">
      <c r="A85" s="228"/>
      <c r="B85" s="250" t="s">
        <v>10</v>
      </c>
      <c r="C85" s="203" t="s">
        <v>25</v>
      </c>
      <c r="D85" s="208">
        <v>112</v>
      </c>
      <c r="E85" s="201">
        <v>214</v>
      </c>
      <c r="F85" s="203">
        <f t="shared" si="20"/>
        <v>0</v>
      </c>
      <c r="G85" s="203">
        <v>0</v>
      </c>
      <c r="H85" s="203">
        <v>0</v>
      </c>
      <c r="I85" s="203">
        <v>0</v>
      </c>
      <c r="J85" s="203">
        <v>0</v>
      </c>
      <c r="K85" s="203">
        <v>0</v>
      </c>
      <c r="L85" s="203">
        <v>0</v>
      </c>
      <c r="M85" s="192"/>
      <c r="N85" s="192"/>
      <c r="O85" s="192"/>
      <c r="P85" s="192"/>
      <c r="Q85" s="192"/>
      <c r="R85" s="192"/>
      <c r="S85" s="192"/>
      <c r="T85" s="192"/>
      <c r="U85" s="192"/>
      <c r="V85" s="192"/>
    </row>
    <row r="86" spans="1:22" s="191" customFormat="1" ht="27" customHeight="1" x14ac:dyDescent="0.2">
      <c r="A86" s="228"/>
      <c r="B86" s="250" t="s">
        <v>4</v>
      </c>
      <c r="C86" s="203" t="s">
        <v>25</v>
      </c>
      <c r="D86" s="208">
        <v>119</v>
      </c>
      <c r="E86" s="201">
        <v>213</v>
      </c>
      <c r="F86" s="203">
        <f t="shared" si="20"/>
        <v>0</v>
      </c>
      <c r="G86" s="203">
        <v>0</v>
      </c>
      <c r="H86" s="203">
        <v>0</v>
      </c>
      <c r="I86" s="203">
        <v>0</v>
      </c>
      <c r="J86" s="203">
        <v>0</v>
      </c>
      <c r="K86" s="203">
        <v>0</v>
      </c>
      <c r="L86" s="203">
        <v>0</v>
      </c>
      <c r="M86" s="192"/>
      <c r="N86" s="192"/>
      <c r="O86" s="192"/>
      <c r="P86" s="192"/>
      <c r="Q86" s="192"/>
      <c r="R86" s="192"/>
      <c r="S86" s="192"/>
      <c r="T86" s="192"/>
      <c r="U86" s="192"/>
      <c r="V86" s="192"/>
    </row>
    <row r="87" spans="1:22" s="191" customFormat="1" x14ac:dyDescent="0.2">
      <c r="A87" s="228"/>
      <c r="B87" s="250" t="s">
        <v>35</v>
      </c>
      <c r="C87" s="203" t="s">
        <v>25</v>
      </c>
      <c r="D87" s="208">
        <v>244</v>
      </c>
      <c r="E87" s="201">
        <v>221</v>
      </c>
      <c r="F87" s="203">
        <f t="shared" si="20"/>
        <v>0</v>
      </c>
      <c r="G87" s="203">
        <v>0</v>
      </c>
      <c r="H87" s="203">
        <v>0</v>
      </c>
      <c r="I87" s="203">
        <v>0</v>
      </c>
      <c r="J87" s="203">
        <v>0</v>
      </c>
      <c r="K87" s="203">
        <v>0</v>
      </c>
      <c r="L87" s="203">
        <v>0</v>
      </c>
      <c r="M87" s="192"/>
      <c r="N87" s="192"/>
      <c r="O87" s="192"/>
      <c r="P87" s="192"/>
      <c r="Q87" s="192"/>
      <c r="R87" s="192"/>
      <c r="S87" s="192"/>
      <c r="T87" s="192"/>
      <c r="U87" s="192"/>
      <c r="V87" s="192"/>
    </row>
    <row r="88" spans="1:22" s="191" customFormat="1" x14ac:dyDescent="0.2">
      <c r="A88" s="228"/>
      <c r="B88" s="250" t="s">
        <v>46</v>
      </c>
      <c r="C88" s="203" t="s">
        <v>25</v>
      </c>
      <c r="D88" s="208">
        <v>244</v>
      </c>
      <c r="E88" s="201">
        <v>222</v>
      </c>
      <c r="F88" s="203">
        <f t="shared" si="20"/>
        <v>0</v>
      </c>
      <c r="G88" s="203">
        <v>0</v>
      </c>
      <c r="H88" s="203">
        <v>0</v>
      </c>
      <c r="I88" s="203">
        <v>0</v>
      </c>
      <c r="J88" s="203">
        <v>0</v>
      </c>
      <c r="K88" s="203">
        <v>0</v>
      </c>
      <c r="L88" s="203">
        <v>0</v>
      </c>
      <c r="M88" s="192"/>
      <c r="N88" s="192"/>
      <c r="O88" s="192"/>
      <c r="P88" s="192"/>
      <c r="Q88" s="192"/>
      <c r="R88" s="192"/>
      <c r="S88" s="192"/>
      <c r="T88" s="192"/>
      <c r="U88" s="192"/>
      <c r="V88" s="192"/>
    </row>
    <row r="89" spans="1:22" s="191" customFormat="1" ht="15" customHeight="1" x14ac:dyDescent="0.2">
      <c r="A89" s="228"/>
      <c r="B89" s="250" t="s">
        <v>36</v>
      </c>
      <c r="C89" s="203" t="s">
        <v>25</v>
      </c>
      <c r="D89" s="208">
        <v>244</v>
      </c>
      <c r="E89" s="201">
        <v>223</v>
      </c>
      <c r="F89" s="203">
        <f t="shared" si="20"/>
        <v>0</v>
      </c>
      <c r="G89" s="203">
        <v>0</v>
      </c>
      <c r="H89" s="203">
        <v>0</v>
      </c>
      <c r="I89" s="203">
        <v>0</v>
      </c>
      <c r="J89" s="203">
        <v>0</v>
      </c>
      <c r="K89" s="203">
        <v>0</v>
      </c>
      <c r="L89" s="203">
        <v>0</v>
      </c>
      <c r="M89" s="192"/>
      <c r="N89" s="192"/>
      <c r="O89" s="192"/>
      <c r="P89" s="192"/>
      <c r="Q89" s="192"/>
      <c r="R89" s="192"/>
      <c r="S89" s="192"/>
      <c r="T89" s="192"/>
      <c r="U89" s="192"/>
      <c r="V89" s="192"/>
    </row>
    <row r="90" spans="1:22" s="191" customFormat="1" ht="27.75" customHeight="1" x14ac:dyDescent="0.2">
      <c r="A90" s="228"/>
      <c r="B90" s="250" t="s">
        <v>47</v>
      </c>
      <c r="C90" s="203" t="s">
        <v>25</v>
      </c>
      <c r="D90" s="208">
        <v>244</v>
      </c>
      <c r="E90" s="201">
        <v>224</v>
      </c>
      <c r="F90" s="203">
        <f t="shared" si="20"/>
        <v>0</v>
      </c>
      <c r="G90" s="203">
        <v>0</v>
      </c>
      <c r="H90" s="203">
        <v>0</v>
      </c>
      <c r="I90" s="203">
        <v>0</v>
      </c>
      <c r="J90" s="203">
        <v>0</v>
      </c>
      <c r="K90" s="203">
        <v>0</v>
      </c>
      <c r="L90" s="203">
        <v>0</v>
      </c>
      <c r="M90" s="192"/>
      <c r="N90" s="192"/>
      <c r="O90" s="223"/>
      <c r="P90" s="192"/>
      <c r="Q90" s="192"/>
      <c r="R90" s="192"/>
      <c r="S90" s="192"/>
      <c r="T90" s="192"/>
      <c r="U90" s="192"/>
      <c r="V90" s="192"/>
    </row>
    <row r="91" spans="1:22" s="191" customFormat="1" ht="27.75" customHeight="1" x14ac:dyDescent="0.2">
      <c r="A91" s="228"/>
      <c r="B91" s="250" t="s">
        <v>5</v>
      </c>
      <c r="C91" s="203" t="s">
        <v>25</v>
      </c>
      <c r="D91" s="208">
        <v>244</v>
      </c>
      <c r="E91" s="201">
        <v>225</v>
      </c>
      <c r="F91" s="203">
        <f t="shared" si="20"/>
        <v>0</v>
      </c>
      <c r="G91" s="203">
        <v>0</v>
      </c>
      <c r="H91" s="203">
        <v>0</v>
      </c>
      <c r="I91" s="203">
        <v>0</v>
      </c>
      <c r="J91" s="203">
        <v>0</v>
      </c>
      <c r="K91" s="203">
        <v>0</v>
      </c>
      <c r="L91" s="203">
        <v>0</v>
      </c>
      <c r="M91" s="192"/>
      <c r="N91" s="192"/>
      <c r="O91" s="192"/>
      <c r="P91" s="192"/>
      <c r="Q91" s="192"/>
      <c r="R91" s="192"/>
      <c r="S91" s="192"/>
      <c r="T91" s="192"/>
      <c r="U91" s="192"/>
      <c r="V91" s="192"/>
    </row>
    <row r="92" spans="1:22" s="191" customFormat="1" ht="18" customHeight="1" x14ac:dyDescent="0.2">
      <c r="A92" s="228"/>
      <c r="B92" s="250" t="s">
        <v>37</v>
      </c>
      <c r="C92" s="203" t="s">
        <v>25</v>
      </c>
      <c r="D92" s="208">
        <v>244</v>
      </c>
      <c r="E92" s="201">
        <v>226</v>
      </c>
      <c r="F92" s="203">
        <f t="shared" si="20"/>
        <v>0</v>
      </c>
      <c r="G92" s="203">
        <v>0</v>
      </c>
      <c r="H92" s="203">
        <v>0</v>
      </c>
      <c r="I92" s="203">
        <v>0</v>
      </c>
      <c r="J92" s="203">
        <v>0</v>
      </c>
      <c r="K92" s="203">
        <v>0</v>
      </c>
      <c r="L92" s="203">
        <v>0</v>
      </c>
      <c r="M92" s="192"/>
      <c r="N92" s="192"/>
      <c r="O92" s="192"/>
      <c r="P92" s="192"/>
      <c r="Q92" s="192"/>
      <c r="R92" s="192"/>
      <c r="S92" s="192"/>
      <c r="T92" s="192"/>
      <c r="U92" s="192"/>
      <c r="V92" s="192"/>
    </row>
    <row r="93" spans="1:22" s="191" customFormat="1" ht="15" customHeight="1" x14ac:dyDescent="0.2">
      <c r="A93" s="228"/>
      <c r="B93" s="250" t="s">
        <v>6</v>
      </c>
      <c r="C93" s="203" t="s">
        <v>25</v>
      </c>
      <c r="D93" s="208">
        <v>244</v>
      </c>
      <c r="E93" s="201">
        <v>296</v>
      </c>
      <c r="F93" s="203">
        <f t="shared" si="20"/>
        <v>0</v>
      </c>
      <c r="G93" s="203">
        <v>0</v>
      </c>
      <c r="H93" s="203">
        <v>0</v>
      </c>
      <c r="I93" s="203">
        <v>0</v>
      </c>
      <c r="J93" s="203">
        <v>0</v>
      </c>
      <c r="K93" s="203">
        <v>0</v>
      </c>
      <c r="L93" s="203">
        <v>0</v>
      </c>
      <c r="M93" s="192"/>
      <c r="N93" s="192"/>
      <c r="O93" s="192"/>
      <c r="P93" s="192"/>
      <c r="Q93" s="192"/>
      <c r="R93" s="192"/>
      <c r="S93" s="192"/>
      <c r="T93" s="192"/>
      <c r="U93" s="192"/>
      <c r="V93" s="192"/>
    </row>
    <row r="94" spans="1:22" s="191" customFormat="1" ht="30.75" customHeight="1" x14ac:dyDescent="0.2">
      <c r="A94" s="228"/>
      <c r="B94" s="250" t="s">
        <v>7</v>
      </c>
      <c r="C94" s="203" t="s">
        <v>25</v>
      </c>
      <c r="D94" s="208">
        <v>244</v>
      </c>
      <c r="E94" s="201">
        <v>310</v>
      </c>
      <c r="F94" s="203">
        <f t="shared" si="20"/>
        <v>0</v>
      </c>
      <c r="G94" s="203">
        <v>0</v>
      </c>
      <c r="H94" s="203">
        <v>0</v>
      </c>
      <c r="I94" s="203">
        <v>0</v>
      </c>
      <c r="J94" s="203">
        <v>0</v>
      </c>
      <c r="K94" s="203">
        <v>0</v>
      </c>
      <c r="L94" s="203">
        <v>0</v>
      </c>
      <c r="M94" s="192"/>
      <c r="N94" s="192"/>
      <c r="O94" s="192"/>
      <c r="P94" s="192"/>
      <c r="Q94" s="192"/>
      <c r="R94" s="192"/>
      <c r="S94" s="192"/>
      <c r="T94" s="192"/>
      <c r="U94" s="192"/>
      <c r="V94" s="192"/>
    </row>
    <row r="95" spans="1:22" s="191" customFormat="1" ht="30.75" customHeight="1" x14ac:dyDescent="0.2">
      <c r="A95" s="228"/>
      <c r="B95" s="252" t="s">
        <v>178</v>
      </c>
      <c r="C95" s="257" t="s">
        <v>25</v>
      </c>
      <c r="D95" s="259">
        <v>244</v>
      </c>
      <c r="E95" s="258">
        <v>346</v>
      </c>
      <c r="F95" s="203">
        <f t="shared" si="20"/>
        <v>0</v>
      </c>
      <c r="G95" s="203">
        <v>0</v>
      </c>
      <c r="H95" s="203">
        <v>0</v>
      </c>
      <c r="I95" s="203">
        <v>0</v>
      </c>
      <c r="J95" s="203">
        <v>0</v>
      </c>
      <c r="K95" s="203">
        <v>0</v>
      </c>
      <c r="L95" s="203">
        <v>0</v>
      </c>
      <c r="M95" s="192"/>
      <c r="N95" s="192"/>
      <c r="O95" s="192"/>
      <c r="P95" s="192"/>
      <c r="Q95" s="192"/>
      <c r="R95" s="192"/>
      <c r="S95" s="192"/>
      <c r="T95" s="192"/>
      <c r="U95" s="192"/>
      <c r="V95" s="192"/>
    </row>
    <row r="96" spans="1:22" s="191" customFormat="1" ht="36.75" customHeight="1" x14ac:dyDescent="0.2">
      <c r="A96" s="228"/>
      <c r="B96" s="252" t="s">
        <v>182</v>
      </c>
      <c r="C96" s="257" t="s">
        <v>25</v>
      </c>
      <c r="D96" s="259">
        <v>244</v>
      </c>
      <c r="E96" s="258">
        <v>349</v>
      </c>
      <c r="F96" s="203">
        <f t="shared" si="20"/>
        <v>0</v>
      </c>
      <c r="G96" s="203">
        <v>0</v>
      </c>
      <c r="H96" s="203">
        <v>0</v>
      </c>
      <c r="I96" s="203">
        <v>0</v>
      </c>
      <c r="J96" s="203">
        <v>0</v>
      </c>
      <c r="K96" s="203">
        <v>0</v>
      </c>
      <c r="L96" s="203">
        <v>0</v>
      </c>
      <c r="M96" s="192"/>
      <c r="N96" s="192"/>
      <c r="O96" s="192"/>
      <c r="P96" s="192"/>
      <c r="Q96" s="192"/>
      <c r="R96" s="192"/>
      <c r="S96" s="192"/>
      <c r="T96" s="192"/>
      <c r="U96" s="192"/>
      <c r="V96" s="192"/>
    </row>
    <row r="97" spans="1:22" s="191" customFormat="1" ht="18" customHeight="1" x14ac:dyDescent="0.2">
      <c r="A97" s="253" t="s">
        <v>484</v>
      </c>
      <c r="B97" s="254" t="s">
        <v>48</v>
      </c>
      <c r="C97" s="230">
        <v>600</v>
      </c>
      <c r="D97" s="216" t="s">
        <v>25</v>
      </c>
      <c r="E97" s="216" t="s">
        <v>25</v>
      </c>
      <c r="F97" s="215">
        <f>SUM(G97:K97)</f>
        <v>0</v>
      </c>
      <c r="G97" s="215">
        <v>0</v>
      </c>
      <c r="H97" s="215">
        <v>0</v>
      </c>
      <c r="I97" s="215">
        <v>0</v>
      </c>
      <c r="J97" s="215">
        <v>0</v>
      </c>
      <c r="K97" s="215">
        <v>0</v>
      </c>
      <c r="L97" s="215">
        <v>0</v>
      </c>
      <c r="M97" s="192"/>
      <c r="N97" s="192"/>
      <c r="O97" s="192"/>
      <c r="P97" s="192"/>
      <c r="Q97" s="192"/>
      <c r="R97" s="192"/>
      <c r="S97" s="192"/>
      <c r="T97" s="192"/>
      <c r="U97" s="192"/>
      <c r="V97" s="192"/>
    </row>
    <row r="98" spans="1:22" s="191" customFormat="1" x14ac:dyDescent="0.2">
      <c r="E98" s="224"/>
      <c r="M98" s="192"/>
      <c r="N98" s="192"/>
      <c r="O98" s="192"/>
      <c r="P98" s="192"/>
      <c r="Q98" s="192"/>
      <c r="R98" s="192"/>
      <c r="S98" s="192"/>
      <c r="T98" s="192"/>
      <c r="U98" s="192"/>
      <c r="V98" s="192"/>
    </row>
  </sheetData>
  <mergeCells count="71">
    <mergeCell ref="B1:L1"/>
    <mergeCell ref="B3:L3"/>
    <mergeCell ref="B4:L4"/>
    <mergeCell ref="A6:A9"/>
    <mergeCell ref="B6:B9"/>
    <mergeCell ref="C6:C9"/>
    <mergeCell ref="D6:D9"/>
    <mergeCell ref="E6:E9"/>
    <mergeCell ref="F6:L6"/>
    <mergeCell ref="F7:F9"/>
    <mergeCell ref="G12:G13"/>
    <mergeCell ref="G7:L7"/>
    <mergeCell ref="G8:G9"/>
    <mergeCell ref="H8:H9"/>
    <mergeCell ref="I8:I9"/>
    <mergeCell ref="J8:J9"/>
    <mergeCell ref="K8:L8"/>
    <mergeCell ref="A12:A13"/>
    <mergeCell ref="C12:C13"/>
    <mergeCell ref="D12:D13"/>
    <mergeCell ref="E12:E13"/>
    <mergeCell ref="F12:F13"/>
    <mergeCell ref="A22:A23"/>
    <mergeCell ref="C22:C23"/>
    <mergeCell ref="D22:D23"/>
    <mergeCell ref="E22:E23"/>
    <mergeCell ref="F22:F23"/>
    <mergeCell ref="K22:K23"/>
    <mergeCell ref="L22:L23"/>
    <mergeCell ref="H12:H13"/>
    <mergeCell ref="I12:I13"/>
    <mergeCell ref="J12:J13"/>
    <mergeCell ref="K12:K13"/>
    <mergeCell ref="L12:L13"/>
    <mergeCell ref="G25:G26"/>
    <mergeCell ref="G22:G23"/>
    <mergeCell ref="H22:H23"/>
    <mergeCell ref="I22:I23"/>
    <mergeCell ref="J22:J23"/>
    <mergeCell ref="A25:A26"/>
    <mergeCell ref="C25:C26"/>
    <mergeCell ref="D25:D26"/>
    <mergeCell ref="E25:E26"/>
    <mergeCell ref="F25:F26"/>
    <mergeCell ref="A75:A76"/>
    <mergeCell ref="C75:C76"/>
    <mergeCell ref="D75:D76"/>
    <mergeCell ref="E75:E76"/>
    <mergeCell ref="F75:F76"/>
    <mergeCell ref="K75:K76"/>
    <mergeCell ref="L75:L76"/>
    <mergeCell ref="H25:H26"/>
    <mergeCell ref="I25:I26"/>
    <mergeCell ref="J25:J26"/>
    <mergeCell ref="K25:K26"/>
    <mergeCell ref="L25:L26"/>
    <mergeCell ref="G75:G76"/>
    <mergeCell ref="H75:H76"/>
    <mergeCell ref="I75:I76"/>
    <mergeCell ref="J75:J76"/>
    <mergeCell ref="H79:H80"/>
    <mergeCell ref="I79:I80"/>
    <mergeCell ref="J79:J80"/>
    <mergeCell ref="K79:K80"/>
    <mergeCell ref="L79:L80"/>
    <mergeCell ref="A79:A80"/>
    <mergeCell ref="C79:C80"/>
    <mergeCell ref="D79:D80"/>
    <mergeCell ref="E79:E80"/>
    <mergeCell ref="F79:F80"/>
    <mergeCell ref="G79:G80"/>
  </mergeCells>
  <hyperlinks>
    <hyperlink ref="H8" r:id="rId1" display="consultantplus://offline/ref=A4EF34155AC07A03850F2839F69265AA785DB2BECD0D4A4B20DAE4A4272B38DF692A2A0A95F4g1e6G"/>
  </hyperlinks>
  <pageMargins left="0.25" right="0.25" top="0.75" bottom="0.75" header="0.3" footer="0.3"/>
  <pageSetup paperSize="9" scale="66" fitToHeight="0" orientation="portrait" r:id="rId2"/>
  <rowBreaks count="1" manualBreakCount="1">
    <brk id="77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view="pageBreakPreview" topLeftCell="A34" zoomScaleNormal="120" zoomScaleSheetLayoutView="100" workbookViewId="0">
      <selection activeCell="J39" sqref="J39"/>
    </sheetView>
  </sheetViews>
  <sheetFormatPr defaultRowHeight="15" x14ac:dyDescent="0.25"/>
  <cols>
    <col min="1" max="1" width="18.85546875" style="59" customWidth="1"/>
    <col min="2" max="3" width="9.140625" style="59"/>
    <col min="4" max="6" width="10.85546875" style="59" bestFit="1" customWidth="1"/>
    <col min="7" max="7" width="9.140625" style="59"/>
    <col min="8" max="8" width="10.7109375" style="59" customWidth="1"/>
    <col min="9" max="9" width="10.42578125" style="59" customWidth="1"/>
    <col min="10" max="10" width="10.85546875" style="59" bestFit="1" customWidth="1"/>
    <col min="11" max="11" width="10.7109375" style="59" customWidth="1"/>
    <col min="12" max="12" width="11.5703125" style="59" customWidth="1"/>
    <col min="13" max="16384" width="9.140625" style="59"/>
  </cols>
  <sheetData>
    <row r="1" spans="1:12" x14ac:dyDescent="0.25">
      <c r="A1" s="58"/>
      <c r="K1" s="86"/>
      <c r="L1" s="66" t="s">
        <v>324</v>
      </c>
    </row>
    <row r="3" spans="1:12" ht="15.75" x14ac:dyDescent="0.25">
      <c r="A3" s="404" t="s">
        <v>53</v>
      </c>
      <c r="B3" s="404"/>
      <c r="C3" s="404"/>
      <c r="D3" s="404"/>
      <c r="E3" s="404"/>
      <c r="F3" s="404"/>
      <c r="G3" s="404"/>
      <c r="H3" s="404"/>
      <c r="I3" s="404"/>
      <c r="J3" s="404"/>
      <c r="K3" s="404"/>
      <c r="L3" s="404"/>
    </row>
    <row r="4" spans="1:12" ht="15.75" x14ac:dyDescent="0.25">
      <c r="A4" s="404" t="s">
        <v>54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</row>
    <row r="5" spans="1:12" ht="15.75" x14ac:dyDescent="0.25">
      <c r="A5" s="404" t="s">
        <v>176</v>
      </c>
      <c r="B5" s="404"/>
      <c r="C5" s="404"/>
      <c r="D5" s="404"/>
      <c r="E5" s="404"/>
      <c r="F5" s="404"/>
      <c r="G5" s="404"/>
      <c r="H5" s="404"/>
      <c r="I5" s="404"/>
      <c r="J5" s="404"/>
      <c r="K5" s="404"/>
      <c r="L5" s="404"/>
    </row>
    <row r="6" spans="1:12" x14ac:dyDescent="0.25">
      <c r="A6" s="60"/>
    </row>
    <row r="7" spans="1:12" x14ac:dyDescent="0.25">
      <c r="A7" s="398" t="s">
        <v>0</v>
      </c>
      <c r="B7" s="398" t="s">
        <v>15</v>
      </c>
      <c r="C7" s="398" t="s">
        <v>55</v>
      </c>
      <c r="D7" s="398" t="s">
        <v>424</v>
      </c>
      <c r="E7" s="398"/>
      <c r="F7" s="398"/>
      <c r="G7" s="398"/>
      <c r="H7" s="398"/>
      <c r="I7" s="398"/>
      <c r="J7" s="398"/>
      <c r="K7" s="398"/>
      <c r="L7" s="398"/>
    </row>
    <row r="8" spans="1:12" x14ac:dyDescent="0.25">
      <c r="A8" s="398"/>
      <c r="B8" s="398"/>
      <c r="C8" s="398"/>
      <c r="D8" s="398" t="s">
        <v>56</v>
      </c>
      <c r="E8" s="398"/>
      <c r="F8" s="398"/>
      <c r="G8" s="398" t="s">
        <v>3</v>
      </c>
      <c r="H8" s="398"/>
      <c r="I8" s="398"/>
      <c r="J8" s="398"/>
      <c r="K8" s="398"/>
      <c r="L8" s="398"/>
    </row>
    <row r="9" spans="1:12" ht="68.25" customHeight="1" x14ac:dyDescent="0.25">
      <c r="A9" s="398"/>
      <c r="B9" s="398"/>
      <c r="C9" s="398"/>
      <c r="D9" s="398"/>
      <c r="E9" s="398"/>
      <c r="F9" s="398"/>
      <c r="G9" s="405" t="s">
        <v>57</v>
      </c>
      <c r="H9" s="405"/>
      <c r="I9" s="405"/>
      <c r="J9" s="405" t="s">
        <v>58</v>
      </c>
      <c r="K9" s="405"/>
      <c r="L9" s="405"/>
    </row>
    <row r="10" spans="1:12" ht="45" x14ac:dyDescent="0.25">
      <c r="A10" s="398"/>
      <c r="B10" s="398"/>
      <c r="C10" s="398"/>
      <c r="D10" s="61" t="s">
        <v>350</v>
      </c>
      <c r="E10" s="61" t="s">
        <v>348</v>
      </c>
      <c r="F10" s="61" t="s">
        <v>349</v>
      </c>
      <c r="G10" s="61" t="s">
        <v>350</v>
      </c>
      <c r="H10" s="61" t="s">
        <v>348</v>
      </c>
      <c r="I10" s="61" t="s">
        <v>349</v>
      </c>
      <c r="J10" s="61" t="s">
        <v>350</v>
      </c>
      <c r="K10" s="61" t="s">
        <v>348</v>
      </c>
      <c r="L10" s="61" t="s">
        <v>349</v>
      </c>
    </row>
    <row r="11" spans="1:12" x14ac:dyDescent="0.25">
      <c r="A11" s="61">
        <v>1</v>
      </c>
      <c r="B11" s="61">
        <v>2</v>
      </c>
      <c r="C11" s="61">
        <v>3</v>
      </c>
      <c r="D11" s="61">
        <v>4</v>
      </c>
      <c r="E11" s="61">
        <v>5</v>
      </c>
      <c r="F11" s="61">
        <v>6</v>
      </c>
      <c r="G11" s="61">
        <v>7</v>
      </c>
      <c r="H11" s="61">
        <v>8</v>
      </c>
      <c r="I11" s="61">
        <v>9</v>
      </c>
      <c r="J11" s="61">
        <v>10</v>
      </c>
      <c r="K11" s="61">
        <v>11</v>
      </c>
      <c r="L11" s="61">
        <v>12</v>
      </c>
    </row>
    <row r="12" spans="1:12" ht="58.5" customHeight="1" x14ac:dyDescent="0.25">
      <c r="A12" s="62" t="s">
        <v>59</v>
      </c>
      <c r="B12" s="63" t="s">
        <v>72</v>
      </c>
      <c r="C12" s="61" t="s">
        <v>25</v>
      </c>
      <c r="D12" s="64">
        <f>'2019'!F56</f>
        <v>12730163.07</v>
      </c>
      <c r="E12" s="64">
        <f>'2020'!F55</f>
        <v>10676459.050000001</v>
      </c>
      <c r="F12" s="64">
        <f>'2021'!F55</f>
        <v>10701224.67</v>
      </c>
      <c r="G12" s="64" t="s">
        <v>2</v>
      </c>
      <c r="H12" s="64" t="s">
        <v>2</v>
      </c>
      <c r="I12" s="64" t="s">
        <v>2</v>
      </c>
      <c r="J12" s="64">
        <f>D12</f>
        <v>12730163.07</v>
      </c>
      <c r="K12" s="64">
        <f>E12</f>
        <v>10676459.050000001</v>
      </c>
      <c r="L12" s="64">
        <f>F12</f>
        <v>10701224.67</v>
      </c>
    </row>
    <row r="13" spans="1:12" ht="68.25" customHeight="1" x14ac:dyDescent="0.25">
      <c r="A13" s="62" t="s">
        <v>73</v>
      </c>
      <c r="B13" s="63">
        <v>1001</v>
      </c>
      <c r="C13" s="61" t="s">
        <v>25</v>
      </c>
      <c r="D13" s="64">
        <f>J13</f>
        <v>707780.79</v>
      </c>
      <c r="E13" s="65">
        <f t="shared" ref="D13:F14" si="0">K13</f>
        <v>0</v>
      </c>
      <c r="F13" s="65">
        <f t="shared" si="0"/>
        <v>0</v>
      </c>
      <c r="G13" s="64" t="s">
        <v>2</v>
      </c>
      <c r="H13" s="64" t="s">
        <v>2</v>
      </c>
      <c r="I13" s="64" t="s">
        <v>2</v>
      </c>
      <c r="J13" s="64">
        <f>699545.75+3600+4635.04</f>
        <v>707780.79</v>
      </c>
      <c r="K13" s="65">
        <v>0</v>
      </c>
      <c r="L13" s="65">
        <v>0</v>
      </c>
    </row>
    <row r="14" spans="1:12" ht="58.5" customHeight="1" x14ac:dyDescent="0.25">
      <c r="A14" s="62" t="s">
        <v>74</v>
      </c>
      <c r="B14" s="63">
        <v>2001</v>
      </c>
      <c r="C14" s="61">
        <v>2019</v>
      </c>
      <c r="D14" s="64">
        <f t="shared" si="0"/>
        <v>12022382.279999999</v>
      </c>
      <c r="E14" s="64">
        <f t="shared" si="0"/>
        <v>10676459.050000001</v>
      </c>
      <c r="F14" s="64">
        <f t="shared" si="0"/>
        <v>10701224.67</v>
      </c>
      <c r="G14" s="64" t="s">
        <v>2</v>
      </c>
      <c r="H14" s="64" t="s">
        <v>2</v>
      </c>
      <c r="I14" s="64" t="s">
        <v>2</v>
      </c>
      <c r="J14" s="64">
        <f>J12-J13</f>
        <v>12022382.279999999</v>
      </c>
      <c r="K14" s="64">
        <f t="shared" ref="K14:L14" si="1">K12-K13</f>
        <v>10676459.050000001</v>
      </c>
      <c r="L14" s="64">
        <f t="shared" si="1"/>
        <v>10701224.67</v>
      </c>
    </row>
    <row r="16" spans="1:12" x14ac:dyDescent="0.25">
      <c r="C16" s="66"/>
      <c r="H16" s="66"/>
      <c r="J16" s="66"/>
      <c r="L16" s="66" t="s">
        <v>62</v>
      </c>
    </row>
    <row r="17" spans="1:12" s="67" customFormat="1" ht="42.75" customHeight="1" x14ac:dyDescent="0.2">
      <c r="A17" s="407" t="s">
        <v>425</v>
      </c>
      <c r="B17" s="407"/>
      <c r="C17" s="407"/>
      <c r="D17" s="407"/>
      <c r="E17" s="407"/>
      <c r="F17" s="407"/>
      <c r="G17" s="407"/>
      <c r="H17" s="407"/>
      <c r="I17" s="407"/>
      <c r="J17" s="407"/>
      <c r="K17" s="407"/>
      <c r="L17" s="407"/>
    </row>
    <row r="18" spans="1:12" s="67" customFormat="1" ht="23.25" customHeight="1" x14ac:dyDescent="0.2">
      <c r="A18" s="413" t="s">
        <v>0</v>
      </c>
      <c r="B18" s="413"/>
      <c r="C18" s="413"/>
      <c r="D18" s="413"/>
      <c r="E18" s="413"/>
      <c r="F18" s="413"/>
      <c r="G18" s="410" t="s">
        <v>15</v>
      </c>
      <c r="H18" s="410"/>
      <c r="I18" s="411"/>
      <c r="J18" s="413" t="s">
        <v>79</v>
      </c>
      <c r="K18" s="413"/>
      <c r="L18" s="413"/>
    </row>
    <row r="19" spans="1:12" s="67" customFormat="1" ht="11.25" x14ac:dyDescent="0.2">
      <c r="A19" s="413">
        <v>1</v>
      </c>
      <c r="B19" s="413"/>
      <c r="C19" s="413"/>
      <c r="D19" s="413"/>
      <c r="E19" s="413"/>
      <c r="F19" s="413"/>
      <c r="G19" s="410">
        <v>2</v>
      </c>
      <c r="H19" s="410"/>
      <c r="I19" s="411"/>
      <c r="J19" s="413">
        <v>3</v>
      </c>
      <c r="K19" s="413"/>
      <c r="L19" s="413"/>
    </row>
    <row r="20" spans="1:12" s="67" customFormat="1" ht="11.25" customHeight="1" x14ac:dyDescent="0.2">
      <c r="A20" s="412" t="s">
        <v>45</v>
      </c>
      <c r="B20" s="412"/>
      <c r="C20" s="412"/>
      <c r="D20" s="412"/>
      <c r="E20" s="412"/>
      <c r="F20" s="412"/>
      <c r="G20" s="408" t="s">
        <v>63</v>
      </c>
      <c r="H20" s="408"/>
      <c r="I20" s="409"/>
      <c r="J20" s="406">
        <v>0</v>
      </c>
      <c r="K20" s="406"/>
      <c r="L20" s="406"/>
    </row>
    <row r="21" spans="1:12" s="67" customFormat="1" ht="11.25" customHeight="1" x14ac:dyDescent="0.2">
      <c r="A21" s="412" t="s">
        <v>48</v>
      </c>
      <c r="B21" s="412"/>
      <c r="C21" s="412"/>
      <c r="D21" s="412"/>
      <c r="E21" s="412"/>
      <c r="F21" s="412"/>
      <c r="G21" s="408" t="s">
        <v>64</v>
      </c>
      <c r="H21" s="408"/>
      <c r="I21" s="409"/>
      <c r="J21" s="406">
        <v>0</v>
      </c>
      <c r="K21" s="406"/>
      <c r="L21" s="406"/>
    </row>
    <row r="22" spans="1:12" s="67" customFormat="1" ht="11.25" x14ac:dyDescent="0.2">
      <c r="A22" s="412" t="s">
        <v>60</v>
      </c>
      <c r="B22" s="412"/>
      <c r="C22" s="412"/>
      <c r="D22" s="412"/>
      <c r="E22" s="412"/>
      <c r="F22" s="412"/>
      <c r="G22" s="408" t="s">
        <v>65</v>
      </c>
      <c r="H22" s="408"/>
      <c r="I22" s="409"/>
      <c r="J22" s="406">
        <v>0</v>
      </c>
      <c r="K22" s="406"/>
      <c r="L22" s="406"/>
    </row>
    <row r="23" spans="1:12" s="67" customFormat="1" ht="11.25" x14ac:dyDescent="0.2">
      <c r="A23" s="412" t="s">
        <v>61</v>
      </c>
      <c r="B23" s="412"/>
      <c r="C23" s="412"/>
      <c r="D23" s="412"/>
      <c r="E23" s="412"/>
      <c r="F23" s="412"/>
      <c r="G23" s="408" t="s">
        <v>66</v>
      </c>
      <c r="H23" s="408"/>
      <c r="I23" s="409"/>
      <c r="J23" s="406">
        <v>0</v>
      </c>
      <c r="K23" s="406"/>
      <c r="L23" s="406"/>
    </row>
    <row r="24" spans="1:12" s="67" customFormat="1" ht="11.25" x14ac:dyDescent="0.2"/>
    <row r="25" spans="1:12" s="67" customFormat="1" x14ac:dyDescent="0.25">
      <c r="A25" s="68"/>
      <c r="B25" s="68"/>
      <c r="C25" s="68"/>
      <c r="D25" s="68"/>
      <c r="E25" s="68"/>
      <c r="L25" s="266" t="s">
        <v>67</v>
      </c>
    </row>
    <row r="26" spans="1:12" s="67" customFormat="1" ht="11.25" x14ac:dyDescent="0.2">
      <c r="A26" s="397" t="s">
        <v>68</v>
      </c>
      <c r="B26" s="397"/>
      <c r="C26" s="397"/>
      <c r="D26" s="397"/>
      <c r="E26" s="397"/>
      <c r="F26" s="397"/>
      <c r="G26" s="397"/>
      <c r="H26" s="397"/>
      <c r="I26" s="397"/>
      <c r="J26" s="397"/>
      <c r="K26" s="397"/>
      <c r="L26" s="397"/>
    </row>
    <row r="27" spans="1:12" s="67" customFormat="1" ht="11.25" x14ac:dyDescent="0.2">
      <c r="A27" s="189"/>
      <c r="B27" s="189"/>
      <c r="C27" s="189"/>
      <c r="D27" s="189"/>
      <c r="E27" s="189"/>
      <c r="F27" s="189"/>
      <c r="G27" s="189"/>
      <c r="H27" s="189"/>
      <c r="I27" s="189"/>
      <c r="J27" s="189"/>
    </row>
    <row r="28" spans="1:12" ht="33.75" customHeight="1" x14ac:dyDescent="0.25">
      <c r="A28" s="398" t="s">
        <v>0</v>
      </c>
      <c r="B28" s="398"/>
      <c r="C28" s="398"/>
      <c r="D28" s="146" t="s">
        <v>15</v>
      </c>
      <c r="E28" s="398" t="s">
        <v>428</v>
      </c>
      <c r="F28" s="398"/>
      <c r="G28" s="398" t="s">
        <v>429</v>
      </c>
      <c r="H28" s="398"/>
      <c r="I28" s="398"/>
      <c r="J28" s="398" t="s">
        <v>430</v>
      </c>
      <c r="K28" s="398"/>
      <c r="L28" s="398"/>
    </row>
    <row r="29" spans="1:12" x14ac:dyDescent="0.25">
      <c r="A29" s="398">
        <v>1</v>
      </c>
      <c r="B29" s="398"/>
      <c r="C29" s="398"/>
      <c r="D29" s="61">
        <v>2</v>
      </c>
      <c r="E29" s="398">
        <v>3</v>
      </c>
      <c r="F29" s="398"/>
      <c r="G29" s="398">
        <v>4</v>
      </c>
      <c r="H29" s="398"/>
      <c r="I29" s="398"/>
      <c r="J29" s="398">
        <v>5</v>
      </c>
      <c r="K29" s="398"/>
      <c r="L29" s="398"/>
    </row>
    <row r="30" spans="1:12" ht="21" customHeight="1" x14ac:dyDescent="0.25">
      <c r="A30" s="401" t="s">
        <v>69</v>
      </c>
      <c r="B30" s="401"/>
      <c r="C30" s="401"/>
      <c r="D30" s="190" t="s">
        <v>63</v>
      </c>
      <c r="E30" s="396">
        <v>480</v>
      </c>
      <c r="F30" s="396"/>
      <c r="G30" s="396">
        <f>SUM(G31:G34)</f>
        <v>480</v>
      </c>
      <c r="H30" s="396"/>
      <c r="I30" s="396"/>
      <c r="J30" s="396">
        <f>SUM(J31:L34)</f>
        <v>480</v>
      </c>
      <c r="K30" s="396"/>
      <c r="L30" s="396"/>
    </row>
    <row r="31" spans="1:12" ht="21" customHeight="1" x14ac:dyDescent="0.25">
      <c r="A31" s="402" t="s">
        <v>11</v>
      </c>
      <c r="B31" s="402"/>
      <c r="C31" s="402"/>
      <c r="D31" s="69"/>
      <c r="E31" s="400">
        <v>480</v>
      </c>
      <c r="F31" s="400"/>
      <c r="G31" s="400">
        <v>480</v>
      </c>
      <c r="H31" s="400"/>
      <c r="I31" s="400"/>
      <c r="J31" s="400">
        <v>480</v>
      </c>
      <c r="K31" s="400"/>
      <c r="L31" s="400"/>
    </row>
    <row r="32" spans="1:12" ht="28.5" customHeight="1" x14ac:dyDescent="0.25">
      <c r="A32" s="395" t="s">
        <v>427</v>
      </c>
      <c r="B32" s="395"/>
      <c r="C32" s="395"/>
      <c r="D32" s="70"/>
      <c r="E32" s="399">
        <v>0</v>
      </c>
      <c r="F32" s="399"/>
      <c r="G32" s="399">
        <v>0</v>
      </c>
      <c r="H32" s="399"/>
      <c r="I32" s="399"/>
      <c r="J32" s="399">
        <v>0</v>
      </c>
      <c r="K32" s="399"/>
      <c r="L32" s="399"/>
    </row>
    <row r="33" spans="1:12" ht="27.75" customHeight="1" x14ac:dyDescent="0.25">
      <c r="A33" s="395" t="s">
        <v>426</v>
      </c>
      <c r="B33" s="395"/>
      <c r="C33" s="395"/>
      <c r="D33" s="70"/>
      <c r="E33" s="399">
        <v>0</v>
      </c>
      <c r="F33" s="399"/>
      <c r="G33" s="399">
        <v>0</v>
      </c>
      <c r="H33" s="399"/>
      <c r="I33" s="399"/>
      <c r="J33" s="399">
        <v>0</v>
      </c>
      <c r="K33" s="399"/>
      <c r="L33" s="399"/>
    </row>
    <row r="34" spans="1:12" ht="21" customHeight="1" x14ac:dyDescent="0.25">
      <c r="A34" s="395" t="s">
        <v>12</v>
      </c>
      <c r="B34" s="395"/>
      <c r="C34" s="395"/>
      <c r="D34" s="70"/>
      <c r="E34" s="400">
        <v>0</v>
      </c>
      <c r="F34" s="400"/>
      <c r="G34" s="400">
        <v>0</v>
      </c>
      <c r="H34" s="400"/>
      <c r="I34" s="400"/>
      <c r="J34" s="400">
        <v>0</v>
      </c>
      <c r="K34" s="400"/>
      <c r="L34" s="400"/>
    </row>
    <row r="35" spans="1:12" ht="57" customHeight="1" x14ac:dyDescent="0.25">
      <c r="A35" s="403" t="s">
        <v>70</v>
      </c>
      <c r="B35" s="403"/>
      <c r="C35" s="403"/>
      <c r="D35" s="190" t="s">
        <v>64</v>
      </c>
      <c r="E35" s="396">
        <v>0</v>
      </c>
      <c r="F35" s="396"/>
      <c r="G35" s="396">
        <v>0</v>
      </c>
      <c r="H35" s="396"/>
      <c r="I35" s="396"/>
      <c r="J35" s="396">
        <v>0</v>
      </c>
      <c r="K35" s="396"/>
      <c r="L35" s="396"/>
    </row>
    <row r="36" spans="1:12" ht="33.75" customHeight="1" x14ac:dyDescent="0.25">
      <c r="A36" s="401" t="s">
        <v>71</v>
      </c>
      <c r="B36" s="401"/>
      <c r="C36" s="401"/>
      <c r="D36" s="190" t="s">
        <v>65</v>
      </c>
      <c r="E36" s="396">
        <v>0</v>
      </c>
      <c r="F36" s="396"/>
      <c r="G36" s="396">
        <v>0</v>
      </c>
      <c r="H36" s="396"/>
      <c r="I36" s="396"/>
      <c r="J36" s="396">
        <v>0</v>
      </c>
      <c r="K36" s="396"/>
      <c r="L36" s="396"/>
    </row>
    <row r="37" spans="1:12" x14ac:dyDescent="0.25">
      <c r="A37" s="67"/>
      <c r="B37" s="67"/>
      <c r="C37" s="67"/>
      <c r="D37" s="67"/>
      <c r="E37" s="67"/>
      <c r="F37" s="67"/>
      <c r="G37" s="71"/>
      <c r="H37" s="71"/>
      <c r="I37" s="71"/>
      <c r="J37" s="67"/>
    </row>
    <row r="38" spans="1:12" x14ac:dyDescent="0.25">
      <c r="A38" s="72" t="s">
        <v>93</v>
      </c>
      <c r="E38" s="67"/>
      <c r="F38" s="67"/>
      <c r="G38" s="73"/>
      <c r="H38" s="73"/>
      <c r="I38" s="74"/>
      <c r="J38" s="74"/>
      <c r="K38" s="72" t="s">
        <v>150</v>
      </c>
      <c r="L38" s="72"/>
    </row>
    <row r="39" spans="1:12" x14ac:dyDescent="0.25">
      <c r="B39" s="75"/>
      <c r="G39" s="76"/>
      <c r="H39" s="77"/>
      <c r="J39" s="78"/>
      <c r="K39" s="78"/>
      <c r="L39" s="78"/>
    </row>
    <row r="40" spans="1:12" x14ac:dyDescent="0.25">
      <c r="A40" s="72" t="s">
        <v>342</v>
      </c>
      <c r="G40" s="79"/>
      <c r="H40" s="79"/>
      <c r="I40" s="80"/>
      <c r="J40" s="80"/>
      <c r="K40" s="72" t="s">
        <v>343</v>
      </c>
      <c r="L40" s="72"/>
    </row>
    <row r="41" spans="1:12" x14ac:dyDescent="0.25">
      <c r="B41" s="75"/>
      <c r="G41" s="76"/>
      <c r="H41" s="77"/>
      <c r="J41" s="78"/>
      <c r="K41" s="78"/>
      <c r="L41" s="78"/>
    </row>
    <row r="42" spans="1:12" x14ac:dyDescent="0.25">
      <c r="A42" s="85" t="s">
        <v>328</v>
      </c>
      <c r="B42" s="75"/>
      <c r="G42" s="76"/>
      <c r="H42" s="77"/>
      <c r="I42" s="81"/>
      <c r="J42" s="82"/>
      <c r="K42" s="72" t="s">
        <v>613</v>
      </c>
      <c r="L42" s="78"/>
    </row>
    <row r="43" spans="1:12" x14ac:dyDescent="0.25">
      <c r="A43" s="85"/>
      <c r="B43" s="75"/>
      <c r="G43" s="76"/>
      <c r="H43" s="77"/>
      <c r="I43" s="76"/>
      <c r="J43" s="77"/>
      <c r="K43" s="72"/>
      <c r="L43" s="78"/>
    </row>
    <row r="44" spans="1:12" x14ac:dyDescent="0.25">
      <c r="A44" s="85" t="s">
        <v>612</v>
      </c>
      <c r="B44" s="75"/>
      <c r="G44" s="76"/>
      <c r="H44" s="77"/>
      <c r="I44" s="81"/>
      <c r="J44" s="82"/>
      <c r="K44" s="72" t="s">
        <v>620</v>
      </c>
      <c r="L44" s="78"/>
    </row>
    <row r="45" spans="1:12" x14ac:dyDescent="0.25">
      <c r="B45" s="75"/>
      <c r="G45" s="76"/>
      <c r="H45" s="77"/>
      <c r="I45" s="76"/>
      <c r="J45" s="77"/>
      <c r="K45" s="78"/>
      <c r="L45" s="78"/>
    </row>
    <row r="46" spans="1:12" x14ac:dyDescent="0.25">
      <c r="A46" s="85" t="s">
        <v>612</v>
      </c>
      <c r="B46" s="75"/>
      <c r="G46" s="76"/>
      <c r="H46" s="77"/>
      <c r="I46" s="81"/>
      <c r="J46" s="82"/>
      <c r="K46" s="72" t="s">
        <v>351</v>
      </c>
      <c r="L46" s="78"/>
    </row>
    <row r="47" spans="1:12" x14ac:dyDescent="0.25">
      <c r="A47" s="85"/>
      <c r="B47" s="75"/>
      <c r="G47" s="76"/>
      <c r="H47" s="77"/>
      <c r="J47" s="78"/>
      <c r="K47" s="78"/>
      <c r="L47" s="78"/>
    </row>
    <row r="48" spans="1:12" ht="15" customHeight="1" x14ac:dyDescent="0.25">
      <c r="A48" s="72" t="s">
        <v>612</v>
      </c>
      <c r="B48" s="72"/>
      <c r="C48" s="72"/>
      <c r="G48" s="79"/>
      <c r="H48" s="79"/>
      <c r="I48" s="80"/>
      <c r="J48" s="80"/>
      <c r="K48" s="72" t="s">
        <v>614</v>
      </c>
      <c r="L48" s="72"/>
    </row>
    <row r="49" spans="1:9" x14ac:dyDescent="0.25">
      <c r="A49" s="72" t="s">
        <v>615</v>
      </c>
      <c r="B49" s="72"/>
      <c r="C49" s="72"/>
      <c r="G49" s="76"/>
      <c r="H49" s="77"/>
      <c r="I49" s="77"/>
    </row>
    <row r="50" spans="1:9" x14ac:dyDescent="0.25">
      <c r="A50" s="72"/>
      <c r="B50" s="72"/>
      <c r="C50" s="72"/>
    </row>
    <row r="51" spans="1:9" x14ac:dyDescent="0.25">
      <c r="B51" s="83"/>
      <c r="C51" s="84"/>
    </row>
  </sheetData>
  <mergeCells count="67">
    <mergeCell ref="A17:L17"/>
    <mergeCell ref="G20:I20"/>
    <mergeCell ref="G19:I19"/>
    <mergeCell ref="G18:I18"/>
    <mergeCell ref="A23:F23"/>
    <mergeCell ref="A22:F22"/>
    <mergeCell ref="A21:F21"/>
    <mergeCell ref="A20:F20"/>
    <mergeCell ref="A19:F19"/>
    <mergeCell ref="A18:F18"/>
    <mergeCell ref="J18:L18"/>
    <mergeCell ref="J19:L19"/>
    <mergeCell ref="G23:I23"/>
    <mergeCell ref="G22:I22"/>
    <mergeCell ref="G21:I21"/>
    <mergeCell ref="J20:L20"/>
    <mergeCell ref="J21:L21"/>
    <mergeCell ref="J22:L22"/>
    <mergeCell ref="J23:L23"/>
    <mergeCell ref="G36:I36"/>
    <mergeCell ref="J28:L28"/>
    <mergeCell ref="J29:L29"/>
    <mergeCell ref="J30:L30"/>
    <mergeCell ref="J31:L31"/>
    <mergeCell ref="J32:L32"/>
    <mergeCell ref="J33:L33"/>
    <mergeCell ref="J34:L34"/>
    <mergeCell ref="J35:L35"/>
    <mergeCell ref="J36:L36"/>
    <mergeCell ref="G29:I29"/>
    <mergeCell ref="G30:I30"/>
    <mergeCell ref="G31:I31"/>
    <mergeCell ref="A3:L3"/>
    <mergeCell ref="A4:L4"/>
    <mergeCell ref="A5:L5"/>
    <mergeCell ref="A7:A10"/>
    <mergeCell ref="B7:B10"/>
    <mergeCell ref="C7:C10"/>
    <mergeCell ref="D7:L7"/>
    <mergeCell ref="D8:F9"/>
    <mergeCell ref="G8:L8"/>
    <mergeCell ref="G9:I9"/>
    <mergeCell ref="J9:L9"/>
    <mergeCell ref="A36:C36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A29:C29"/>
    <mergeCell ref="A30:C30"/>
    <mergeCell ref="A31:C31"/>
    <mergeCell ref="A35:C35"/>
    <mergeCell ref="A32:C32"/>
    <mergeCell ref="A33:C33"/>
    <mergeCell ref="A34:C34"/>
    <mergeCell ref="G35:I35"/>
    <mergeCell ref="A26:L26"/>
    <mergeCell ref="A28:C28"/>
    <mergeCell ref="G28:I28"/>
    <mergeCell ref="G33:I33"/>
    <mergeCell ref="G32:I32"/>
    <mergeCell ref="G34:I34"/>
  </mergeCells>
  <hyperlinks>
    <hyperlink ref="G9" r:id="rId1" display="consultantplus://offline/ref=3A8A243A23E09B454FA017400CD8793976FA826BE04FE480F256E1A87DH6F1G"/>
    <hyperlink ref="J9" r:id="rId2" display="consultantplus://offline/ref=3A8A243A23E09B454FA017400CD8793976FB876AE749E480F256E1A87DH6F1G"/>
    <hyperlink ref="A35" r:id="rId3" display="consultantplus://offline/ref=8AF65D5C28055BBFDCC67FA0096145CDE773EC962EDA1F23DDA73B004ErDo2G"/>
  </hyperlinks>
  <printOptions horizontalCentered="1"/>
  <pageMargins left="0.11811023622047245" right="0.11811023622047245" top="0.15748031496062992" bottom="0" header="0" footer="0"/>
  <pageSetup paperSize="9" scale="76" orientation="portrait" r:id="rId4"/>
  <legacy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Q76"/>
  <sheetViews>
    <sheetView view="pageBreakPreview" topLeftCell="A48" zoomScaleNormal="100" zoomScaleSheetLayoutView="100" workbookViewId="0">
      <selection activeCell="F68" sqref="F68"/>
    </sheetView>
  </sheetViews>
  <sheetFormatPr defaultRowHeight="12" x14ac:dyDescent="0.2"/>
  <cols>
    <col min="1" max="1" width="6.28515625" style="29" customWidth="1"/>
    <col min="2" max="2" width="18.42578125" style="28" customWidth="1"/>
    <col min="3" max="3" width="11.28515625" style="28" customWidth="1"/>
    <col min="4" max="4" width="15.140625" style="28" customWidth="1"/>
    <col min="5" max="5" width="14.28515625" style="28" customWidth="1"/>
    <col min="6" max="6" width="14.42578125" style="28" customWidth="1"/>
    <col min="7" max="7" width="13.85546875" style="28" customWidth="1"/>
    <col min="8" max="8" width="17.7109375" style="28" customWidth="1"/>
    <col min="9" max="9" width="15.42578125" style="28" customWidth="1"/>
    <col min="10" max="10" width="13.85546875" style="28" customWidth="1"/>
    <col min="11" max="11" width="14" style="28" customWidth="1"/>
    <col min="12" max="12" width="16.28515625" style="28" customWidth="1"/>
    <col min="13" max="13" width="15.28515625" style="28" hidden="1" customWidth="1"/>
    <col min="14" max="14" width="16.140625" style="28" customWidth="1"/>
    <col min="15" max="15" width="12.85546875" style="28" customWidth="1"/>
    <col min="16" max="16" width="12.7109375" style="28" customWidth="1"/>
    <col min="17" max="17" width="2.42578125" style="28" customWidth="1"/>
    <col min="18" max="16384" width="9.140625" style="28"/>
  </cols>
  <sheetData>
    <row r="1" spans="1:17" x14ac:dyDescent="0.2">
      <c r="A1" s="419" t="s">
        <v>379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94"/>
      <c r="P1" s="94"/>
      <c r="Q1" s="94"/>
    </row>
    <row r="2" spans="1:17" ht="11.25" customHeight="1" x14ac:dyDescent="0.2">
      <c r="A2" s="420" t="s">
        <v>380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94"/>
      <c r="P2" s="94"/>
      <c r="Q2" s="94"/>
    </row>
    <row r="3" spans="1:17" x14ac:dyDescent="0.2">
      <c r="A3" s="421" t="s">
        <v>381</v>
      </c>
      <c r="B3" s="421"/>
      <c r="C3" s="421"/>
      <c r="D3" s="421"/>
      <c r="E3" s="421"/>
      <c r="F3" s="421"/>
      <c r="G3" s="421"/>
      <c r="H3" s="421"/>
      <c r="I3" s="421"/>
      <c r="J3" s="421"/>
      <c r="K3" s="421"/>
      <c r="L3" s="421"/>
      <c r="M3" s="421"/>
      <c r="N3" s="421"/>
    </row>
    <row r="4" spans="1:17" x14ac:dyDescent="0.2">
      <c r="A4" s="422" t="s">
        <v>378</v>
      </c>
      <c r="B4" s="422"/>
      <c r="C4" s="422"/>
      <c r="D4" s="422"/>
      <c r="E4" s="422"/>
      <c r="F4" s="422"/>
      <c r="G4" s="422"/>
      <c r="H4" s="422"/>
      <c r="I4" s="422"/>
      <c r="J4" s="422"/>
      <c r="K4" s="422"/>
      <c r="L4" s="422"/>
      <c r="M4" s="422"/>
      <c r="N4" s="422"/>
      <c r="O4" s="89"/>
      <c r="P4" s="89"/>
      <c r="Q4" s="89"/>
    </row>
    <row r="5" spans="1:17" ht="12" customHeight="1" x14ac:dyDescent="0.2">
      <c r="A5" s="423"/>
      <c r="B5" s="42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88"/>
      <c r="P5" s="88"/>
      <c r="Q5" s="88"/>
    </row>
    <row r="6" spans="1:17" x14ac:dyDescent="0.2">
      <c r="A6" s="419" t="s">
        <v>375</v>
      </c>
      <c r="B6" s="419"/>
      <c r="C6" s="419"/>
      <c r="D6" s="419"/>
      <c r="E6" s="419"/>
      <c r="F6" s="419"/>
      <c r="G6" s="419"/>
      <c r="H6" s="419"/>
      <c r="I6" s="419"/>
      <c r="J6" s="419"/>
      <c r="K6" s="419"/>
      <c r="L6" s="419"/>
      <c r="M6" s="419"/>
      <c r="N6" s="419"/>
      <c r="O6" s="88"/>
      <c r="P6" s="88"/>
      <c r="Q6" s="88"/>
    </row>
    <row r="7" spans="1:17" x14ac:dyDescent="0.2">
      <c r="A7" s="98" t="s">
        <v>376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88"/>
      <c r="P7" s="88"/>
      <c r="Q7" s="88"/>
    </row>
    <row r="8" spans="1:17" ht="12" customHeight="1" x14ac:dyDescent="0.2">
      <c r="A8" s="98" t="s">
        <v>377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88"/>
      <c r="P8" s="88"/>
      <c r="Q8" s="88"/>
    </row>
    <row r="9" spans="1:17" ht="12" customHeight="1" x14ac:dyDescent="0.2">
      <c r="A9" s="179" t="s">
        <v>422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141"/>
      <c r="P9" s="141"/>
      <c r="Q9" s="141"/>
    </row>
    <row r="10" spans="1:17" x14ac:dyDescent="0.2">
      <c r="A10" s="414" t="s">
        <v>76</v>
      </c>
      <c r="B10" s="414" t="s">
        <v>87</v>
      </c>
      <c r="C10" s="414" t="s">
        <v>88</v>
      </c>
      <c r="D10" s="425" t="s">
        <v>89</v>
      </c>
      <c r="E10" s="426"/>
      <c r="F10" s="426"/>
      <c r="G10" s="427"/>
      <c r="H10" s="414" t="s">
        <v>354</v>
      </c>
      <c r="I10" s="414" t="s">
        <v>355</v>
      </c>
      <c r="J10" s="414" t="s">
        <v>356</v>
      </c>
      <c r="K10" s="414" t="s">
        <v>357</v>
      </c>
      <c r="L10" s="437" t="s">
        <v>359</v>
      </c>
      <c r="M10" s="437" t="s">
        <v>358</v>
      </c>
      <c r="N10" s="414" t="s">
        <v>360</v>
      </c>
    </row>
    <row r="11" spans="1:17" x14ac:dyDescent="0.2">
      <c r="A11" s="424"/>
      <c r="B11" s="424"/>
      <c r="C11" s="424"/>
      <c r="D11" s="414" t="s">
        <v>1</v>
      </c>
      <c r="E11" s="416" t="s">
        <v>3</v>
      </c>
      <c r="F11" s="417"/>
      <c r="G11" s="418"/>
      <c r="H11" s="424"/>
      <c r="I11" s="424"/>
      <c r="J11" s="424"/>
      <c r="K11" s="424"/>
      <c r="L11" s="438"/>
      <c r="M11" s="438"/>
      <c r="N11" s="424"/>
      <c r="O11" s="40"/>
      <c r="P11" s="40"/>
      <c r="Q11" s="40"/>
    </row>
    <row r="12" spans="1:17" ht="56.25" customHeight="1" x14ac:dyDescent="0.2">
      <c r="A12" s="415"/>
      <c r="B12" s="415"/>
      <c r="C12" s="415"/>
      <c r="D12" s="415"/>
      <c r="E12" s="132" t="s">
        <v>90</v>
      </c>
      <c r="F12" s="132" t="s">
        <v>91</v>
      </c>
      <c r="G12" s="132" t="s">
        <v>92</v>
      </c>
      <c r="H12" s="415"/>
      <c r="I12" s="415"/>
      <c r="J12" s="415"/>
      <c r="K12" s="415"/>
      <c r="L12" s="439"/>
      <c r="M12" s="439"/>
      <c r="N12" s="415"/>
      <c r="O12" s="40"/>
      <c r="P12" s="40"/>
      <c r="Q12" s="40"/>
    </row>
    <row r="13" spans="1:17" x14ac:dyDescent="0.2">
      <c r="A13" s="178">
        <v>1</v>
      </c>
      <c r="B13" s="178">
        <v>2</v>
      </c>
      <c r="C13" s="178">
        <v>3</v>
      </c>
      <c r="D13" s="178">
        <v>4</v>
      </c>
      <c r="E13" s="178">
        <v>5</v>
      </c>
      <c r="F13" s="178">
        <v>6</v>
      </c>
      <c r="G13" s="178">
        <v>7</v>
      </c>
      <c r="H13" s="178">
        <v>8</v>
      </c>
      <c r="I13" s="178">
        <v>9</v>
      </c>
      <c r="J13" s="178">
        <v>10</v>
      </c>
      <c r="K13" s="178">
        <v>11</v>
      </c>
      <c r="L13" s="178">
        <v>12</v>
      </c>
      <c r="M13" s="178">
        <v>13</v>
      </c>
      <c r="N13" s="178">
        <v>13</v>
      </c>
      <c r="O13" s="40"/>
      <c r="P13" s="40"/>
      <c r="Q13" s="40"/>
    </row>
    <row r="14" spans="1:17" x14ac:dyDescent="0.2">
      <c r="A14" s="138">
        <v>1</v>
      </c>
      <c r="B14" s="30" t="s">
        <v>93</v>
      </c>
      <c r="C14" s="134">
        <v>1</v>
      </c>
      <c r="D14" s="12">
        <f>SUM(E14:G14)</f>
        <v>47989</v>
      </c>
      <c r="E14" s="31">
        <v>37000</v>
      </c>
      <c r="F14" s="12">
        <f>E14*0.05</f>
        <v>1850</v>
      </c>
      <c r="G14" s="12">
        <f>E14*0.247</f>
        <v>9139</v>
      </c>
      <c r="H14" s="100">
        <f>E14*80%</f>
        <v>29600</v>
      </c>
      <c r="I14" s="176">
        <f>E14*40%</f>
        <v>14800</v>
      </c>
      <c r="J14" s="12">
        <v>0</v>
      </c>
      <c r="K14" s="12">
        <v>0</v>
      </c>
      <c r="L14" s="12">
        <v>0</v>
      </c>
      <c r="M14" s="99"/>
      <c r="N14" s="12">
        <f>(D14+H14+I14)*1.16+1428.39</f>
        <v>108599.63</v>
      </c>
      <c r="O14" s="40"/>
      <c r="P14" s="40"/>
      <c r="Q14" s="40"/>
    </row>
    <row r="15" spans="1:17" x14ac:dyDescent="0.2">
      <c r="A15" s="51">
        <v>2</v>
      </c>
      <c r="B15" s="32" t="s">
        <v>325</v>
      </c>
      <c r="C15" s="97">
        <v>1</v>
      </c>
      <c r="D15" s="12">
        <f>SUM(E15:G15)</f>
        <v>40207</v>
      </c>
      <c r="E15" s="33">
        <v>31000</v>
      </c>
      <c r="F15" s="12">
        <f t="shared" ref="F15:F32" si="0">E15*0.05</f>
        <v>1550</v>
      </c>
      <c r="G15" s="12">
        <f t="shared" ref="G15:G32" si="1">E15*0.247</f>
        <v>7657</v>
      </c>
      <c r="H15" s="100">
        <f t="shared" ref="H15:H32" si="2">E15*80%</f>
        <v>24800</v>
      </c>
      <c r="I15" s="100">
        <f>E15*80%</f>
        <v>24800</v>
      </c>
      <c r="J15" s="12">
        <v>0</v>
      </c>
      <c r="K15" s="12">
        <v>0</v>
      </c>
      <c r="L15" s="12">
        <v>0</v>
      </c>
      <c r="M15" s="100"/>
      <c r="N15" s="12">
        <f>(D15+H15+I15)*1.16</f>
        <v>104176.12</v>
      </c>
      <c r="O15" s="40"/>
      <c r="P15" s="40"/>
      <c r="Q15" s="40"/>
    </row>
    <row r="16" spans="1:17" x14ac:dyDescent="0.2">
      <c r="A16" s="133">
        <v>3</v>
      </c>
      <c r="B16" s="34" t="s">
        <v>326</v>
      </c>
      <c r="C16" s="134">
        <v>5</v>
      </c>
      <c r="D16" s="12">
        <f t="shared" ref="D16:D32" si="3">SUM(E16:G16)</f>
        <v>149155</v>
      </c>
      <c r="E16" s="31">
        <f>C16*23000</f>
        <v>115000</v>
      </c>
      <c r="F16" s="12">
        <f>E16*0.05</f>
        <v>5750</v>
      </c>
      <c r="G16" s="12">
        <f t="shared" si="1"/>
        <v>28405</v>
      </c>
      <c r="H16" s="100">
        <f t="shared" si="2"/>
        <v>92000</v>
      </c>
      <c r="I16" s="100">
        <f t="shared" ref="I16:I24" si="4">E16*80%</f>
        <v>92000</v>
      </c>
      <c r="J16" s="12">
        <v>0</v>
      </c>
      <c r="K16" s="12">
        <v>0</v>
      </c>
      <c r="L16" s="12">
        <v>0</v>
      </c>
      <c r="M16" s="101"/>
      <c r="N16" s="12">
        <f t="shared" ref="N16:N32" si="5">(D16+H16+I16)*1.16</f>
        <v>386459.8</v>
      </c>
      <c r="O16" s="41"/>
      <c r="P16" s="41"/>
      <c r="Q16" s="41"/>
    </row>
    <row r="17" spans="1:17" x14ac:dyDescent="0.2">
      <c r="A17" s="35">
        <v>4</v>
      </c>
      <c r="B17" s="36" t="s">
        <v>327</v>
      </c>
      <c r="C17" s="134">
        <v>1</v>
      </c>
      <c r="D17" s="12">
        <f t="shared" si="3"/>
        <v>25940</v>
      </c>
      <c r="E17" s="31">
        <v>20000</v>
      </c>
      <c r="F17" s="12">
        <f t="shared" si="0"/>
        <v>1000</v>
      </c>
      <c r="G17" s="12">
        <f t="shared" si="1"/>
        <v>4940</v>
      </c>
      <c r="H17" s="100">
        <f t="shared" si="2"/>
        <v>16000</v>
      </c>
      <c r="I17" s="100">
        <f t="shared" si="4"/>
        <v>16000</v>
      </c>
      <c r="J17" s="12">
        <v>0</v>
      </c>
      <c r="K17" s="12">
        <v>0</v>
      </c>
      <c r="L17" s="12">
        <v>0</v>
      </c>
      <c r="M17" s="101"/>
      <c r="N17" s="12">
        <f t="shared" si="5"/>
        <v>67210.399999999994</v>
      </c>
      <c r="O17" s="41"/>
      <c r="P17" s="41"/>
      <c r="Q17" s="41"/>
    </row>
    <row r="18" spans="1:17" x14ac:dyDescent="0.2">
      <c r="A18" s="137">
        <v>5</v>
      </c>
      <c r="B18" s="36" t="s">
        <v>328</v>
      </c>
      <c r="C18" s="134">
        <v>2</v>
      </c>
      <c r="D18" s="12">
        <f t="shared" si="3"/>
        <v>51880</v>
      </c>
      <c r="E18" s="31">
        <f>C18*20000</f>
        <v>40000</v>
      </c>
      <c r="F18" s="12">
        <f t="shared" si="0"/>
        <v>2000</v>
      </c>
      <c r="G18" s="12">
        <f t="shared" si="1"/>
        <v>9880</v>
      </c>
      <c r="H18" s="100">
        <f t="shared" si="2"/>
        <v>32000</v>
      </c>
      <c r="I18" s="100">
        <f t="shared" si="4"/>
        <v>32000</v>
      </c>
      <c r="J18" s="12">
        <v>0</v>
      </c>
      <c r="K18" s="12">
        <v>0</v>
      </c>
      <c r="L18" s="12">
        <v>0</v>
      </c>
      <c r="M18" s="100"/>
      <c r="N18" s="12">
        <f t="shared" si="5"/>
        <v>134420.79999999999</v>
      </c>
      <c r="O18" s="41"/>
      <c r="P18" s="41"/>
      <c r="Q18" s="41"/>
    </row>
    <row r="19" spans="1:17" x14ac:dyDescent="0.2">
      <c r="A19" s="137">
        <v>6</v>
      </c>
      <c r="B19" s="37" t="s">
        <v>329</v>
      </c>
      <c r="C19" s="134">
        <v>1</v>
      </c>
      <c r="D19" s="12">
        <f t="shared" si="3"/>
        <v>20752</v>
      </c>
      <c r="E19" s="31">
        <v>16000</v>
      </c>
      <c r="F19" s="12">
        <f t="shared" si="0"/>
        <v>800</v>
      </c>
      <c r="G19" s="12">
        <f t="shared" si="1"/>
        <v>3952</v>
      </c>
      <c r="H19" s="100">
        <f t="shared" si="2"/>
        <v>12800</v>
      </c>
      <c r="I19" s="100">
        <f t="shared" si="4"/>
        <v>12800</v>
      </c>
      <c r="J19" s="12">
        <v>0</v>
      </c>
      <c r="K19" s="12">
        <v>0</v>
      </c>
      <c r="L19" s="12">
        <v>0</v>
      </c>
      <c r="M19" s="100"/>
      <c r="N19" s="12">
        <f t="shared" si="5"/>
        <v>53768.32</v>
      </c>
      <c r="O19" s="41"/>
      <c r="P19" s="41"/>
      <c r="Q19" s="41"/>
    </row>
    <row r="20" spans="1:17" x14ac:dyDescent="0.2">
      <c r="A20" s="133">
        <v>7</v>
      </c>
      <c r="B20" s="32" t="s">
        <v>330</v>
      </c>
      <c r="C20" s="97">
        <v>11</v>
      </c>
      <c r="D20" s="12">
        <f t="shared" si="3"/>
        <v>228272</v>
      </c>
      <c r="E20" s="31">
        <f>16000*C20</f>
        <v>176000</v>
      </c>
      <c r="F20" s="12">
        <f t="shared" si="0"/>
        <v>8800</v>
      </c>
      <c r="G20" s="12">
        <f t="shared" si="1"/>
        <v>43472</v>
      </c>
      <c r="H20" s="100">
        <f t="shared" si="2"/>
        <v>140800</v>
      </c>
      <c r="I20" s="100">
        <f t="shared" si="4"/>
        <v>140800</v>
      </c>
      <c r="J20" s="12">
        <v>0</v>
      </c>
      <c r="K20" s="12">
        <v>0</v>
      </c>
      <c r="L20" s="12">
        <v>0</v>
      </c>
      <c r="M20" s="100"/>
      <c r="N20" s="12">
        <f t="shared" si="5"/>
        <v>591451.52</v>
      </c>
      <c r="O20" s="41"/>
      <c r="P20" s="41"/>
      <c r="Q20" s="41"/>
    </row>
    <row r="21" spans="1:17" x14ac:dyDescent="0.2">
      <c r="A21" s="137">
        <v>8</v>
      </c>
      <c r="B21" s="36" t="s">
        <v>330</v>
      </c>
      <c r="C21" s="134">
        <v>1</v>
      </c>
      <c r="D21" s="12">
        <f t="shared" ref="D21" si="6">SUM(E21:G21)</f>
        <v>20752</v>
      </c>
      <c r="E21" s="31">
        <v>16000</v>
      </c>
      <c r="F21" s="12">
        <f t="shared" ref="F21" si="7">E21*0.05</f>
        <v>800</v>
      </c>
      <c r="G21" s="12">
        <f t="shared" ref="G21" si="8">E21*0.247</f>
        <v>3952</v>
      </c>
      <c r="H21" s="100">
        <f t="shared" ref="H21" si="9">E21*80%</f>
        <v>12800</v>
      </c>
      <c r="I21" s="176">
        <f>E21*0%</f>
        <v>0</v>
      </c>
      <c r="J21" s="12">
        <v>0</v>
      </c>
      <c r="K21" s="12">
        <v>0</v>
      </c>
      <c r="L21" s="12">
        <v>0</v>
      </c>
      <c r="M21" s="100"/>
      <c r="N21" s="12">
        <f t="shared" ref="N21" si="10">(D21+H21+I21)*1.16</f>
        <v>38920.32</v>
      </c>
      <c r="O21" s="41"/>
      <c r="P21" s="41"/>
      <c r="Q21" s="41"/>
    </row>
    <row r="22" spans="1:17" x14ac:dyDescent="0.2">
      <c r="A22" s="137">
        <v>9</v>
      </c>
      <c r="B22" s="36" t="s">
        <v>331</v>
      </c>
      <c r="C22" s="134">
        <v>1</v>
      </c>
      <c r="D22" s="12">
        <f t="shared" si="3"/>
        <v>20752</v>
      </c>
      <c r="E22" s="31">
        <v>16000</v>
      </c>
      <c r="F22" s="12">
        <f t="shared" si="0"/>
        <v>800</v>
      </c>
      <c r="G22" s="12">
        <f t="shared" si="1"/>
        <v>3952</v>
      </c>
      <c r="H22" s="100">
        <f t="shared" si="2"/>
        <v>12800</v>
      </c>
      <c r="I22" s="100">
        <f t="shared" si="4"/>
        <v>12800</v>
      </c>
      <c r="J22" s="12">
        <v>0</v>
      </c>
      <c r="K22" s="12">
        <v>0</v>
      </c>
      <c r="L22" s="12">
        <v>0</v>
      </c>
      <c r="M22" s="100"/>
      <c r="N22" s="12">
        <f t="shared" si="5"/>
        <v>53768.32</v>
      </c>
      <c r="O22" s="41"/>
      <c r="P22" s="41"/>
      <c r="Q22" s="41"/>
    </row>
    <row r="23" spans="1:17" x14ac:dyDescent="0.2">
      <c r="A23" s="137">
        <v>10</v>
      </c>
      <c r="B23" s="36" t="s">
        <v>94</v>
      </c>
      <c r="C23" s="134">
        <v>1</v>
      </c>
      <c r="D23" s="12">
        <f t="shared" si="3"/>
        <v>18806.5</v>
      </c>
      <c r="E23" s="31">
        <v>14500</v>
      </c>
      <c r="F23" s="12">
        <f t="shared" si="0"/>
        <v>725</v>
      </c>
      <c r="G23" s="12">
        <f t="shared" si="1"/>
        <v>3581.5</v>
      </c>
      <c r="H23" s="100">
        <f t="shared" si="2"/>
        <v>11600</v>
      </c>
      <c r="I23" s="100">
        <f t="shared" si="4"/>
        <v>11600</v>
      </c>
      <c r="J23" s="12">
        <v>0</v>
      </c>
      <c r="K23" s="12">
        <v>0</v>
      </c>
      <c r="L23" s="12">
        <v>0</v>
      </c>
      <c r="M23" s="100"/>
      <c r="N23" s="12">
        <f t="shared" si="5"/>
        <v>48727.54</v>
      </c>
      <c r="O23" s="41"/>
      <c r="P23" s="41"/>
      <c r="Q23" s="41"/>
    </row>
    <row r="24" spans="1:17" x14ac:dyDescent="0.2">
      <c r="A24" s="137">
        <v>11</v>
      </c>
      <c r="B24" s="36" t="s">
        <v>95</v>
      </c>
      <c r="C24" s="134">
        <v>1</v>
      </c>
      <c r="D24" s="12">
        <f t="shared" si="3"/>
        <v>20752</v>
      </c>
      <c r="E24" s="31">
        <v>16000</v>
      </c>
      <c r="F24" s="12">
        <f t="shared" si="0"/>
        <v>800</v>
      </c>
      <c r="G24" s="12">
        <f t="shared" si="1"/>
        <v>3952</v>
      </c>
      <c r="H24" s="100">
        <f t="shared" si="2"/>
        <v>12800</v>
      </c>
      <c r="I24" s="100">
        <f t="shared" si="4"/>
        <v>12800</v>
      </c>
      <c r="J24" s="12">
        <v>0</v>
      </c>
      <c r="K24" s="12">
        <v>0</v>
      </c>
      <c r="L24" s="12">
        <v>0</v>
      </c>
      <c r="M24" s="100"/>
      <c r="N24" s="12">
        <f t="shared" si="5"/>
        <v>53768.32</v>
      </c>
      <c r="O24" s="41"/>
      <c r="P24" s="41"/>
      <c r="Q24" s="41"/>
    </row>
    <row r="25" spans="1:17" x14ac:dyDescent="0.2">
      <c r="A25" s="137">
        <v>12</v>
      </c>
      <c r="B25" s="36" t="s">
        <v>96</v>
      </c>
      <c r="C25" s="134">
        <v>1</v>
      </c>
      <c r="D25" s="12">
        <f t="shared" si="3"/>
        <v>20752</v>
      </c>
      <c r="E25" s="31">
        <v>16000</v>
      </c>
      <c r="F25" s="12">
        <f t="shared" si="0"/>
        <v>800</v>
      </c>
      <c r="G25" s="12">
        <f t="shared" si="1"/>
        <v>3952</v>
      </c>
      <c r="H25" s="100">
        <f t="shared" si="2"/>
        <v>12800</v>
      </c>
      <c r="I25" s="100">
        <f t="shared" ref="I25:I32" si="11">E25*80%</f>
        <v>12800</v>
      </c>
      <c r="J25" s="12">
        <v>0</v>
      </c>
      <c r="K25" s="12">
        <v>0</v>
      </c>
      <c r="L25" s="12">
        <v>0</v>
      </c>
      <c r="M25" s="12"/>
      <c r="N25" s="12">
        <f t="shared" si="5"/>
        <v>53768.32</v>
      </c>
      <c r="O25" s="41"/>
      <c r="P25" s="41"/>
      <c r="Q25" s="41"/>
    </row>
    <row r="26" spans="1:17" x14ac:dyDescent="0.2">
      <c r="A26" s="137">
        <v>13</v>
      </c>
      <c r="B26" s="36" t="s">
        <v>332</v>
      </c>
      <c r="C26" s="134">
        <v>0.5</v>
      </c>
      <c r="D26" s="12">
        <f t="shared" si="3"/>
        <v>10376</v>
      </c>
      <c r="E26" s="31">
        <f>C26*16000</f>
        <v>8000</v>
      </c>
      <c r="F26" s="12">
        <f t="shared" si="0"/>
        <v>400</v>
      </c>
      <c r="G26" s="12">
        <f t="shared" si="1"/>
        <v>1976</v>
      </c>
      <c r="H26" s="100">
        <f t="shared" si="2"/>
        <v>6400</v>
      </c>
      <c r="I26" s="100">
        <f t="shared" si="11"/>
        <v>6400</v>
      </c>
      <c r="J26" s="12">
        <v>0</v>
      </c>
      <c r="K26" s="12">
        <v>0</v>
      </c>
      <c r="L26" s="12">
        <v>0</v>
      </c>
      <c r="M26" s="12"/>
      <c r="N26" s="12">
        <f>(D26+H26+I26)*1.16-23567</f>
        <v>3317.16</v>
      </c>
      <c r="O26" s="41"/>
      <c r="P26" s="41"/>
      <c r="Q26" s="41"/>
    </row>
    <row r="27" spans="1:17" ht="24" x14ac:dyDescent="0.2">
      <c r="A27" s="137">
        <v>14</v>
      </c>
      <c r="B27" s="36" t="s">
        <v>97</v>
      </c>
      <c r="C27" s="134">
        <v>0.5</v>
      </c>
      <c r="D27" s="12">
        <f t="shared" si="3"/>
        <v>10376</v>
      </c>
      <c r="E27" s="31">
        <f>C27*16000</f>
        <v>8000</v>
      </c>
      <c r="F27" s="12">
        <f t="shared" si="0"/>
        <v>400</v>
      </c>
      <c r="G27" s="12">
        <f t="shared" si="1"/>
        <v>1976</v>
      </c>
      <c r="H27" s="100">
        <f t="shared" si="2"/>
        <v>6400</v>
      </c>
      <c r="I27" s="100">
        <f t="shared" si="11"/>
        <v>6400</v>
      </c>
      <c r="J27" s="12">
        <v>0</v>
      </c>
      <c r="K27" s="12">
        <v>0</v>
      </c>
      <c r="L27" s="12">
        <v>0</v>
      </c>
      <c r="M27" s="102"/>
      <c r="N27" s="12">
        <f>(D27+H27+I27)*1.16-23567</f>
        <v>3317.16</v>
      </c>
      <c r="O27" s="41"/>
      <c r="P27" s="41"/>
      <c r="Q27" s="41"/>
    </row>
    <row r="28" spans="1:17" ht="36" x14ac:dyDescent="0.2">
      <c r="A28" s="137">
        <v>15</v>
      </c>
      <c r="B28" s="36" t="s">
        <v>333</v>
      </c>
      <c r="C28" s="134">
        <v>2</v>
      </c>
      <c r="D28" s="12">
        <f t="shared" si="3"/>
        <v>24131.98</v>
      </c>
      <c r="E28" s="31">
        <f>9303*C28</f>
        <v>18606</v>
      </c>
      <c r="F28" s="12">
        <f t="shared" si="0"/>
        <v>930.3</v>
      </c>
      <c r="G28" s="12">
        <f t="shared" si="1"/>
        <v>4595.68</v>
      </c>
      <c r="H28" s="100">
        <f t="shared" si="2"/>
        <v>14884.8</v>
      </c>
      <c r="I28" s="100">
        <f t="shared" si="11"/>
        <v>14884.8</v>
      </c>
      <c r="J28" s="12">
        <v>0</v>
      </c>
      <c r="K28" s="12">
        <v>0</v>
      </c>
      <c r="L28" s="12">
        <v>0</v>
      </c>
      <c r="M28" s="268"/>
      <c r="N28" s="12">
        <f t="shared" si="5"/>
        <v>62525.83</v>
      </c>
      <c r="O28" s="41"/>
      <c r="P28" s="41"/>
      <c r="Q28" s="41"/>
    </row>
    <row r="29" spans="1:17" x14ac:dyDescent="0.2">
      <c r="A29" s="137">
        <v>16</v>
      </c>
      <c r="B29" s="36" t="s">
        <v>100</v>
      </c>
      <c r="C29" s="134">
        <v>1</v>
      </c>
      <c r="D29" s="12">
        <f t="shared" si="3"/>
        <v>12584.79</v>
      </c>
      <c r="E29" s="31">
        <v>9703</v>
      </c>
      <c r="F29" s="12">
        <f t="shared" si="0"/>
        <v>485.15</v>
      </c>
      <c r="G29" s="12">
        <f t="shared" si="1"/>
        <v>2396.64</v>
      </c>
      <c r="H29" s="100">
        <f t="shared" si="2"/>
        <v>7762.4</v>
      </c>
      <c r="I29" s="100">
        <f t="shared" si="11"/>
        <v>7762.4</v>
      </c>
      <c r="J29" s="12">
        <v>0</v>
      </c>
      <c r="K29" s="12">
        <v>0</v>
      </c>
      <c r="L29" s="12">
        <v>0</v>
      </c>
      <c r="M29" s="268"/>
      <c r="N29" s="12">
        <f t="shared" si="5"/>
        <v>32607.119999999999</v>
      </c>
      <c r="P29" s="38"/>
    </row>
    <row r="30" spans="1:17" x14ac:dyDescent="0.2">
      <c r="A30" s="137">
        <v>17</v>
      </c>
      <c r="B30" s="36" t="s">
        <v>99</v>
      </c>
      <c r="C30" s="134">
        <v>1</v>
      </c>
      <c r="D30" s="12">
        <f t="shared" si="3"/>
        <v>12065.99</v>
      </c>
      <c r="E30" s="31">
        <v>9303</v>
      </c>
      <c r="F30" s="12">
        <f t="shared" si="0"/>
        <v>465.15</v>
      </c>
      <c r="G30" s="12">
        <f t="shared" si="1"/>
        <v>2297.84</v>
      </c>
      <c r="H30" s="100">
        <f t="shared" si="2"/>
        <v>7442.4</v>
      </c>
      <c r="I30" s="100">
        <f t="shared" si="11"/>
        <v>7442.4</v>
      </c>
      <c r="J30" s="12">
        <v>0</v>
      </c>
      <c r="K30" s="12">
        <v>0</v>
      </c>
      <c r="L30" s="12">
        <v>0</v>
      </c>
      <c r="M30" s="268"/>
      <c r="N30" s="12">
        <f t="shared" si="5"/>
        <v>31262.92</v>
      </c>
    </row>
    <row r="31" spans="1:17" x14ac:dyDescent="0.2">
      <c r="A31" s="137">
        <v>18</v>
      </c>
      <c r="B31" s="36" t="s">
        <v>98</v>
      </c>
      <c r="C31" s="134">
        <v>1</v>
      </c>
      <c r="D31" s="12">
        <f t="shared" si="3"/>
        <v>12840.3</v>
      </c>
      <c r="E31" s="31">
        <v>9900</v>
      </c>
      <c r="F31" s="12">
        <f t="shared" si="0"/>
        <v>495</v>
      </c>
      <c r="G31" s="12">
        <f t="shared" si="1"/>
        <v>2445.3000000000002</v>
      </c>
      <c r="H31" s="100">
        <f t="shared" si="2"/>
        <v>7920</v>
      </c>
      <c r="I31" s="100">
        <f t="shared" si="11"/>
        <v>7920</v>
      </c>
      <c r="J31" s="12">
        <v>0</v>
      </c>
      <c r="K31" s="12">
        <v>0</v>
      </c>
      <c r="L31" s="12">
        <v>0</v>
      </c>
      <c r="M31" s="268"/>
      <c r="N31" s="12">
        <f t="shared" si="5"/>
        <v>33269.15</v>
      </c>
    </row>
    <row r="32" spans="1:17" ht="24" x14ac:dyDescent="0.2">
      <c r="A32" s="137">
        <v>19</v>
      </c>
      <c r="B32" s="36" t="s">
        <v>334</v>
      </c>
      <c r="C32" s="134">
        <v>2</v>
      </c>
      <c r="D32" s="12">
        <f t="shared" si="3"/>
        <v>24131.98</v>
      </c>
      <c r="E32" s="31">
        <f>9303*C32</f>
        <v>18606</v>
      </c>
      <c r="F32" s="12">
        <f t="shared" si="0"/>
        <v>930.3</v>
      </c>
      <c r="G32" s="12">
        <f t="shared" si="1"/>
        <v>4595.68</v>
      </c>
      <c r="H32" s="100">
        <f t="shared" si="2"/>
        <v>14884.8</v>
      </c>
      <c r="I32" s="100">
        <f t="shared" si="11"/>
        <v>14884.8</v>
      </c>
      <c r="J32" s="12">
        <v>0</v>
      </c>
      <c r="K32" s="12">
        <v>0</v>
      </c>
      <c r="L32" s="12">
        <v>0</v>
      </c>
      <c r="M32" s="268"/>
      <c r="N32" s="12">
        <f t="shared" si="5"/>
        <v>62525.83</v>
      </c>
    </row>
    <row r="33" spans="1:16" x14ac:dyDescent="0.2">
      <c r="A33" s="149"/>
      <c r="B33" s="149" t="s">
        <v>77</v>
      </c>
      <c r="C33" s="150">
        <f t="shared" ref="C33:N33" si="12">SUM(C14:C32)</f>
        <v>35</v>
      </c>
      <c r="D33" s="151">
        <f t="shared" si="12"/>
        <v>772516.54</v>
      </c>
      <c r="E33" s="151">
        <f t="shared" si="12"/>
        <v>595618</v>
      </c>
      <c r="F33" s="151">
        <f t="shared" si="12"/>
        <v>29780.9</v>
      </c>
      <c r="G33" s="151">
        <f t="shared" si="12"/>
        <v>147117.64000000001</v>
      </c>
      <c r="H33" s="151">
        <f t="shared" si="12"/>
        <v>476494.4</v>
      </c>
      <c r="I33" s="151">
        <f t="shared" si="12"/>
        <v>448894.4</v>
      </c>
      <c r="J33" s="151">
        <f t="shared" si="12"/>
        <v>0</v>
      </c>
      <c r="K33" s="151">
        <f t="shared" si="12"/>
        <v>0</v>
      </c>
      <c r="L33" s="151">
        <f t="shared" si="12"/>
        <v>0</v>
      </c>
      <c r="M33" s="151">
        <f t="shared" si="12"/>
        <v>0</v>
      </c>
      <c r="N33" s="151">
        <f t="shared" si="12"/>
        <v>1923864.58</v>
      </c>
      <c r="O33" s="38">
        <f>1970998.58-47134</f>
        <v>1923864.58</v>
      </c>
      <c r="P33" s="38">
        <f>N33-O33</f>
        <v>0</v>
      </c>
    </row>
    <row r="34" spans="1:16" x14ac:dyDescent="0.2">
      <c r="A34" s="428"/>
      <c r="B34" s="428"/>
      <c r="C34" s="428"/>
      <c r="D34" s="428"/>
      <c r="E34" s="428"/>
      <c r="F34" s="428"/>
    </row>
    <row r="35" spans="1:16" x14ac:dyDescent="0.2">
      <c r="A35" s="107" t="s">
        <v>529</v>
      </c>
      <c r="B35" s="136"/>
      <c r="C35" s="136"/>
      <c r="D35" s="136"/>
      <c r="E35" s="136"/>
      <c r="F35" s="136"/>
    </row>
    <row r="36" spans="1:16" x14ac:dyDescent="0.2">
      <c r="A36" s="429" t="s">
        <v>76</v>
      </c>
      <c r="B36" s="429" t="s">
        <v>87</v>
      </c>
      <c r="C36" s="429" t="s">
        <v>88</v>
      </c>
      <c r="D36" s="432" t="s">
        <v>89</v>
      </c>
      <c r="E36" s="433"/>
      <c r="F36" s="433"/>
      <c r="G36" s="377"/>
      <c r="H36" s="429" t="s">
        <v>354</v>
      </c>
      <c r="I36" s="429" t="s">
        <v>355</v>
      </c>
      <c r="J36" s="429" t="s">
        <v>356</v>
      </c>
      <c r="K36" s="429" t="s">
        <v>357</v>
      </c>
      <c r="L36" s="440" t="s">
        <v>359</v>
      </c>
      <c r="M36" s="440" t="s">
        <v>358</v>
      </c>
      <c r="N36" s="429" t="s">
        <v>361</v>
      </c>
    </row>
    <row r="37" spans="1:16" x14ac:dyDescent="0.2">
      <c r="A37" s="430"/>
      <c r="B37" s="430"/>
      <c r="C37" s="430"/>
      <c r="D37" s="429" t="s">
        <v>1</v>
      </c>
      <c r="E37" s="434" t="s">
        <v>3</v>
      </c>
      <c r="F37" s="435"/>
      <c r="G37" s="436"/>
      <c r="H37" s="430"/>
      <c r="I37" s="430"/>
      <c r="J37" s="430"/>
      <c r="K37" s="430"/>
      <c r="L37" s="441"/>
      <c r="M37" s="441"/>
      <c r="N37" s="430"/>
    </row>
    <row r="38" spans="1:16" ht="58.5" customHeight="1" x14ac:dyDescent="0.2">
      <c r="A38" s="431"/>
      <c r="B38" s="431"/>
      <c r="C38" s="431"/>
      <c r="D38" s="431"/>
      <c r="E38" s="109" t="s">
        <v>90</v>
      </c>
      <c r="F38" s="109" t="s">
        <v>91</v>
      </c>
      <c r="G38" s="109" t="s">
        <v>92</v>
      </c>
      <c r="H38" s="431"/>
      <c r="I38" s="431"/>
      <c r="J38" s="431"/>
      <c r="K38" s="431"/>
      <c r="L38" s="442"/>
      <c r="M38" s="442"/>
      <c r="N38" s="431"/>
    </row>
    <row r="39" spans="1:16" x14ac:dyDescent="0.2">
      <c r="A39" s="90">
        <v>1</v>
      </c>
      <c r="B39" s="90">
        <v>2</v>
      </c>
      <c r="C39" s="90">
        <v>3</v>
      </c>
      <c r="D39" s="90">
        <v>4</v>
      </c>
      <c r="E39" s="90">
        <v>5</v>
      </c>
      <c r="F39" s="90">
        <v>6</v>
      </c>
      <c r="G39" s="90">
        <v>7</v>
      </c>
      <c r="H39" s="90">
        <v>8</v>
      </c>
      <c r="I39" s="90">
        <v>9</v>
      </c>
      <c r="J39" s="90">
        <v>10</v>
      </c>
      <c r="K39" s="90">
        <v>11</v>
      </c>
      <c r="L39" s="90">
        <v>12</v>
      </c>
      <c r="M39" s="90">
        <v>13</v>
      </c>
      <c r="N39" s="90">
        <v>13</v>
      </c>
    </row>
    <row r="40" spans="1:16" x14ac:dyDescent="0.2">
      <c r="A40" s="138">
        <v>1</v>
      </c>
      <c r="B40" s="30" t="s">
        <v>93</v>
      </c>
      <c r="C40" s="95">
        <v>1</v>
      </c>
      <c r="D40" s="96">
        <f>SUM(E40:G40)</f>
        <v>76220</v>
      </c>
      <c r="E40" s="31">
        <v>37000</v>
      </c>
      <c r="F40" s="96">
        <f>E40*0.06</f>
        <v>2220</v>
      </c>
      <c r="G40" s="96">
        <f>E40</f>
        <v>37000</v>
      </c>
      <c r="H40" s="110">
        <f>E40*80%</f>
        <v>29600</v>
      </c>
      <c r="I40" s="177">
        <f>E40*50%</f>
        <v>18500</v>
      </c>
      <c r="J40" s="96">
        <f>E40+H40+I40</f>
        <v>85100</v>
      </c>
      <c r="K40" s="96">
        <v>0</v>
      </c>
      <c r="L40" s="96">
        <f>E40*2.6</f>
        <v>96200</v>
      </c>
      <c r="M40" s="135">
        <f>E40+H40+I40</f>
        <v>85100</v>
      </c>
      <c r="N40" s="96">
        <f>(D40+H40+I40)*8+J40+K40+L40</f>
        <v>1175860</v>
      </c>
    </row>
    <row r="41" spans="1:16" x14ac:dyDescent="0.2">
      <c r="A41" s="51">
        <v>2</v>
      </c>
      <c r="B41" s="32" t="s">
        <v>325</v>
      </c>
      <c r="C41" s="97">
        <v>1</v>
      </c>
      <c r="D41" s="96">
        <f>SUM(E41:G41)</f>
        <v>63860</v>
      </c>
      <c r="E41" s="33">
        <v>31000</v>
      </c>
      <c r="F41" s="135">
        <f t="shared" ref="F41:F53" si="13">E41*0.06</f>
        <v>1860</v>
      </c>
      <c r="G41" s="96">
        <f t="shared" ref="G41:G53" si="14">E41</f>
        <v>31000</v>
      </c>
      <c r="H41" s="110">
        <f t="shared" ref="H41:H53" si="15">E41*80%</f>
        <v>24800</v>
      </c>
      <c r="I41" s="110">
        <f>E41*80%</f>
        <v>24800</v>
      </c>
      <c r="J41" s="135">
        <f t="shared" ref="J41:J53" si="16">E41+H41+I41</f>
        <v>80600</v>
      </c>
      <c r="K41" s="135">
        <v>0</v>
      </c>
      <c r="L41" s="135">
        <f t="shared" ref="L41:L53" si="17">E41*2.6</f>
        <v>80600</v>
      </c>
      <c r="M41" s="110">
        <f>E41*0.4*2.6</f>
        <v>32240</v>
      </c>
      <c r="N41" s="135">
        <f>(D41+H41+I41)*8+J41+K41+L41</f>
        <v>1068880</v>
      </c>
    </row>
    <row r="42" spans="1:16" x14ac:dyDescent="0.2">
      <c r="A42" s="137">
        <v>3</v>
      </c>
      <c r="B42" s="34" t="s">
        <v>326</v>
      </c>
      <c r="C42" s="95">
        <v>5</v>
      </c>
      <c r="D42" s="96">
        <f t="shared" ref="D42:D53" si="18">SUM(E42:G42)</f>
        <v>236900</v>
      </c>
      <c r="E42" s="31">
        <f>C42*23000</f>
        <v>115000</v>
      </c>
      <c r="F42" s="135">
        <f t="shared" si="13"/>
        <v>6900</v>
      </c>
      <c r="G42" s="96">
        <f t="shared" si="14"/>
        <v>115000</v>
      </c>
      <c r="H42" s="110">
        <f t="shared" si="15"/>
        <v>92000</v>
      </c>
      <c r="I42" s="110">
        <f t="shared" ref="I42:I51" si="19">E42*80%</f>
        <v>92000</v>
      </c>
      <c r="J42" s="135">
        <f t="shared" si="16"/>
        <v>299000</v>
      </c>
      <c r="K42" s="135">
        <v>0</v>
      </c>
      <c r="L42" s="135">
        <f t="shared" si="17"/>
        <v>299000</v>
      </c>
      <c r="M42" s="110">
        <f>(23000*0.4*2.6)+(23000*0.7*2.6)</f>
        <v>65780</v>
      </c>
      <c r="N42" s="135">
        <f>(D42+H42+I42)*8+J42+K42+L42</f>
        <v>3965200</v>
      </c>
    </row>
    <row r="43" spans="1:16" x14ac:dyDescent="0.2">
      <c r="A43" s="35">
        <v>4</v>
      </c>
      <c r="B43" s="36" t="s">
        <v>327</v>
      </c>
      <c r="C43" s="95">
        <v>1</v>
      </c>
      <c r="D43" s="96">
        <f t="shared" si="18"/>
        <v>41200</v>
      </c>
      <c r="E43" s="31">
        <v>20000</v>
      </c>
      <c r="F43" s="135">
        <f t="shared" si="13"/>
        <v>1200</v>
      </c>
      <c r="G43" s="96">
        <f t="shared" si="14"/>
        <v>20000</v>
      </c>
      <c r="H43" s="110">
        <f t="shared" si="15"/>
        <v>16000</v>
      </c>
      <c r="I43" s="110">
        <f t="shared" si="19"/>
        <v>16000</v>
      </c>
      <c r="J43" s="135">
        <f t="shared" si="16"/>
        <v>52000</v>
      </c>
      <c r="K43" s="135">
        <v>0</v>
      </c>
      <c r="L43" s="135">
        <f t="shared" si="17"/>
        <v>52000</v>
      </c>
      <c r="M43" s="110">
        <f>E43*0.6*2.6</f>
        <v>31200</v>
      </c>
      <c r="N43" s="135">
        <f>(D43+H43+I43)*8+J43+K43+L43</f>
        <v>689600</v>
      </c>
    </row>
    <row r="44" spans="1:16" x14ac:dyDescent="0.2">
      <c r="A44" s="51">
        <v>5</v>
      </c>
      <c r="B44" s="32" t="s">
        <v>328</v>
      </c>
      <c r="C44" s="95">
        <v>1</v>
      </c>
      <c r="D44" s="96">
        <f t="shared" si="18"/>
        <v>41200</v>
      </c>
      <c r="E44" s="31">
        <v>20000</v>
      </c>
      <c r="F44" s="135">
        <f t="shared" si="13"/>
        <v>1200</v>
      </c>
      <c r="G44" s="96">
        <f t="shared" si="14"/>
        <v>20000</v>
      </c>
      <c r="H44" s="110">
        <f t="shared" si="15"/>
        <v>16000</v>
      </c>
      <c r="I44" s="110">
        <f t="shared" si="19"/>
        <v>16000</v>
      </c>
      <c r="J44" s="135">
        <f t="shared" si="16"/>
        <v>52000</v>
      </c>
      <c r="K44" s="135">
        <v>0</v>
      </c>
      <c r="L44" s="135">
        <f t="shared" si="17"/>
        <v>52000</v>
      </c>
      <c r="M44" s="110">
        <f>E44*0.5*2.6</f>
        <v>26000</v>
      </c>
      <c r="N44" s="135">
        <f>(D44+H44+I44)*8+J44+K44+L44</f>
        <v>689600</v>
      </c>
    </row>
    <row r="45" spans="1:16" x14ac:dyDescent="0.2">
      <c r="A45" s="51">
        <v>6</v>
      </c>
      <c r="B45" s="37" t="s">
        <v>329</v>
      </c>
      <c r="C45" s="97">
        <v>1</v>
      </c>
      <c r="D45" s="96">
        <f t="shared" si="18"/>
        <v>32960</v>
      </c>
      <c r="E45" s="33">
        <v>16000</v>
      </c>
      <c r="F45" s="135">
        <f t="shared" si="13"/>
        <v>960</v>
      </c>
      <c r="G45" s="96">
        <f t="shared" si="14"/>
        <v>16000</v>
      </c>
      <c r="H45" s="110">
        <f t="shared" si="15"/>
        <v>12800</v>
      </c>
      <c r="I45" s="110">
        <f t="shared" si="19"/>
        <v>12800</v>
      </c>
      <c r="J45" s="135">
        <f t="shared" si="16"/>
        <v>41600</v>
      </c>
      <c r="K45" s="135">
        <v>0</v>
      </c>
      <c r="L45" s="135">
        <f t="shared" si="17"/>
        <v>41600</v>
      </c>
      <c r="M45" s="110">
        <f>E45*0.5*2.6</f>
        <v>20800</v>
      </c>
      <c r="N45" s="135">
        <f t="shared" ref="N45:N53" si="20">(D45+H45+I45)*8+J45+K45+L45</f>
        <v>551680</v>
      </c>
    </row>
    <row r="46" spans="1:16" x14ac:dyDescent="0.2">
      <c r="A46" s="51">
        <v>7</v>
      </c>
      <c r="B46" s="32" t="s">
        <v>330</v>
      </c>
      <c r="C46" s="95">
        <v>4</v>
      </c>
      <c r="D46" s="96">
        <f t="shared" si="18"/>
        <v>131840</v>
      </c>
      <c r="E46" s="31">
        <f>C46*16000</f>
        <v>64000</v>
      </c>
      <c r="F46" s="135">
        <f t="shared" si="13"/>
        <v>3840</v>
      </c>
      <c r="G46" s="96">
        <f t="shared" si="14"/>
        <v>64000</v>
      </c>
      <c r="H46" s="110">
        <f t="shared" si="15"/>
        <v>51200</v>
      </c>
      <c r="I46" s="110">
        <f t="shared" si="19"/>
        <v>51200</v>
      </c>
      <c r="J46" s="135">
        <f t="shared" si="16"/>
        <v>166400</v>
      </c>
      <c r="K46" s="135">
        <v>0</v>
      </c>
      <c r="L46" s="135">
        <f t="shared" si="17"/>
        <v>166400</v>
      </c>
      <c r="M46" s="110">
        <f>16000*0.4*2.6</f>
        <v>16640</v>
      </c>
      <c r="N46" s="135">
        <f t="shared" si="20"/>
        <v>2206720</v>
      </c>
    </row>
    <row r="47" spans="1:16" ht="24" x14ac:dyDescent="0.2">
      <c r="A47" s="51">
        <v>8</v>
      </c>
      <c r="B47" s="32" t="s">
        <v>373</v>
      </c>
      <c r="C47" s="95">
        <v>7</v>
      </c>
      <c r="D47" s="96">
        <f t="shared" si="18"/>
        <v>230720</v>
      </c>
      <c r="E47" s="31">
        <f>16000*C47</f>
        <v>112000</v>
      </c>
      <c r="F47" s="135">
        <f t="shared" si="13"/>
        <v>6720</v>
      </c>
      <c r="G47" s="96">
        <f t="shared" si="14"/>
        <v>112000</v>
      </c>
      <c r="H47" s="110">
        <f t="shared" si="15"/>
        <v>89600</v>
      </c>
      <c r="I47" s="110">
        <f t="shared" si="19"/>
        <v>89600</v>
      </c>
      <c r="J47" s="135">
        <f t="shared" si="16"/>
        <v>291200</v>
      </c>
      <c r="K47" s="135">
        <v>0</v>
      </c>
      <c r="L47" s="135">
        <f t="shared" si="17"/>
        <v>291200</v>
      </c>
      <c r="M47" s="110">
        <f>(3*16000*0.55*2.6)+(16000*0.4*2.6)+(16000*0.8*2.6)-9360</f>
        <v>109200</v>
      </c>
      <c r="N47" s="135">
        <f t="shared" si="20"/>
        <v>3861760</v>
      </c>
    </row>
    <row r="48" spans="1:16" ht="24" x14ac:dyDescent="0.2">
      <c r="A48" s="51">
        <v>9</v>
      </c>
      <c r="B48" s="32" t="s">
        <v>373</v>
      </c>
      <c r="C48" s="134">
        <v>1</v>
      </c>
      <c r="D48" s="135">
        <f t="shared" ref="D48" si="21">SUM(E48:G48)</f>
        <v>32960</v>
      </c>
      <c r="E48" s="31">
        <v>16000</v>
      </c>
      <c r="F48" s="135">
        <f t="shared" si="13"/>
        <v>960</v>
      </c>
      <c r="G48" s="135">
        <f t="shared" ref="G48" si="22">E48</f>
        <v>16000</v>
      </c>
      <c r="H48" s="110">
        <f t="shared" ref="H48" si="23">E48*80%</f>
        <v>12800</v>
      </c>
      <c r="I48" s="177">
        <f>E48*20%</f>
        <v>3200</v>
      </c>
      <c r="J48" s="135">
        <f t="shared" si="16"/>
        <v>32000</v>
      </c>
      <c r="K48" s="135">
        <v>0</v>
      </c>
      <c r="L48" s="135">
        <f t="shared" si="17"/>
        <v>41600</v>
      </c>
      <c r="M48" s="110">
        <f>E48+H48+I48</f>
        <v>32000</v>
      </c>
      <c r="N48" s="135">
        <f t="shared" si="20"/>
        <v>465280</v>
      </c>
    </row>
    <row r="49" spans="1:16" x14ac:dyDescent="0.2">
      <c r="A49" s="51">
        <v>10</v>
      </c>
      <c r="B49" s="36" t="s">
        <v>331</v>
      </c>
      <c r="C49" s="95">
        <v>1</v>
      </c>
      <c r="D49" s="96">
        <f t="shared" si="18"/>
        <v>32960</v>
      </c>
      <c r="E49" s="31">
        <v>16000</v>
      </c>
      <c r="F49" s="135">
        <f t="shared" si="13"/>
        <v>960</v>
      </c>
      <c r="G49" s="96">
        <f t="shared" si="14"/>
        <v>16000</v>
      </c>
      <c r="H49" s="110">
        <f t="shared" si="15"/>
        <v>12800</v>
      </c>
      <c r="I49" s="110">
        <f t="shared" si="19"/>
        <v>12800</v>
      </c>
      <c r="J49" s="135">
        <f t="shared" si="16"/>
        <v>41600</v>
      </c>
      <c r="K49" s="135">
        <v>0</v>
      </c>
      <c r="L49" s="135">
        <f t="shared" si="17"/>
        <v>41600</v>
      </c>
      <c r="M49" s="110">
        <f>E49*2.6</f>
        <v>41600</v>
      </c>
      <c r="N49" s="135">
        <f t="shared" si="20"/>
        <v>551680</v>
      </c>
    </row>
    <row r="50" spans="1:16" x14ac:dyDescent="0.2">
      <c r="A50" s="51">
        <v>11</v>
      </c>
      <c r="B50" s="36" t="s">
        <v>94</v>
      </c>
      <c r="C50" s="95">
        <v>1</v>
      </c>
      <c r="D50" s="96">
        <f t="shared" si="18"/>
        <v>29870</v>
      </c>
      <c r="E50" s="31">
        <v>14500</v>
      </c>
      <c r="F50" s="135">
        <f t="shared" si="13"/>
        <v>870</v>
      </c>
      <c r="G50" s="96">
        <f t="shared" si="14"/>
        <v>14500</v>
      </c>
      <c r="H50" s="110">
        <f t="shared" si="15"/>
        <v>11600</v>
      </c>
      <c r="I50" s="110">
        <f t="shared" si="19"/>
        <v>11600</v>
      </c>
      <c r="J50" s="135">
        <f t="shared" si="16"/>
        <v>37700</v>
      </c>
      <c r="K50" s="135">
        <v>0</v>
      </c>
      <c r="L50" s="135">
        <f t="shared" si="17"/>
        <v>37700</v>
      </c>
      <c r="M50" s="110">
        <f>E50*0.6*2.6</f>
        <v>22620</v>
      </c>
      <c r="N50" s="135">
        <f t="shared" si="20"/>
        <v>499960</v>
      </c>
    </row>
    <row r="51" spans="1:16" x14ac:dyDescent="0.2">
      <c r="A51" s="51">
        <v>12</v>
      </c>
      <c r="B51" s="36" t="s">
        <v>95</v>
      </c>
      <c r="C51" s="95">
        <v>1</v>
      </c>
      <c r="D51" s="96">
        <f t="shared" si="18"/>
        <v>32960</v>
      </c>
      <c r="E51" s="31">
        <v>16000</v>
      </c>
      <c r="F51" s="135">
        <f t="shared" si="13"/>
        <v>960</v>
      </c>
      <c r="G51" s="96">
        <f t="shared" si="14"/>
        <v>16000</v>
      </c>
      <c r="H51" s="110">
        <f t="shared" si="15"/>
        <v>12800</v>
      </c>
      <c r="I51" s="110">
        <f t="shared" si="19"/>
        <v>12800</v>
      </c>
      <c r="J51" s="135">
        <f t="shared" si="16"/>
        <v>41600</v>
      </c>
      <c r="K51" s="135">
        <v>0</v>
      </c>
      <c r="L51" s="135">
        <f t="shared" si="17"/>
        <v>41600</v>
      </c>
      <c r="M51" s="110"/>
      <c r="N51" s="135">
        <f t="shared" si="20"/>
        <v>551680</v>
      </c>
    </row>
    <row r="52" spans="1:16" x14ac:dyDescent="0.2">
      <c r="A52" s="51">
        <v>13</v>
      </c>
      <c r="B52" s="36" t="s">
        <v>96</v>
      </c>
      <c r="C52" s="95">
        <v>1</v>
      </c>
      <c r="D52" s="96">
        <f t="shared" si="18"/>
        <v>32960</v>
      </c>
      <c r="E52" s="31">
        <v>16000</v>
      </c>
      <c r="F52" s="135">
        <f t="shared" si="13"/>
        <v>960</v>
      </c>
      <c r="G52" s="96">
        <f t="shared" si="14"/>
        <v>16000</v>
      </c>
      <c r="H52" s="110">
        <f t="shared" si="15"/>
        <v>12800</v>
      </c>
      <c r="I52" s="110">
        <f>E52*80%</f>
        <v>12800</v>
      </c>
      <c r="J52" s="135">
        <f t="shared" si="16"/>
        <v>41600</v>
      </c>
      <c r="K52" s="135">
        <v>0</v>
      </c>
      <c r="L52" s="135">
        <f t="shared" si="17"/>
        <v>41600</v>
      </c>
      <c r="M52" s="135">
        <f>E52*2.6</f>
        <v>41600</v>
      </c>
      <c r="N52" s="135">
        <f t="shared" si="20"/>
        <v>551680</v>
      </c>
    </row>
    <row r="53" spans="1:16" x14ac:dyDescent="0.2">
      <c r="A53" s="51">
        <v>14</v>
      </c>
      <c r="B53" s="36" t="s">
        <v>344</v>
      </c>
      <c r="C53" s="95">
        <v>1</v>
      </c>
      <c r="D53" s="96">
        <f t="shared" si="18"/>
        <v>32960</v>
      </c>
      <c r="E53" s="31">
        <v>16000</v>
      </c>
      <c r="F53" s="135">
        <f t="shared" si="13"/>
        <v>960</v>
      </c>
      <c r="G53" s="96">
        <f t="shared" si="14"/>
        <v>16000</v>
      </c>
      <c r="H53" s="110">
        <f t="shared" si="15"/>
        <v>12800</v>
      </c>
      <c r="I53" s="110">
        <f t="shared" ref="I53" si="24">E53*80%</f>
        <v>12800</v>
      </c>
      <c r="J53" s="135">
        <f t="shared" si="16"/>
        <v>41600</v>
      </c>
      <c r="K53" s="135">
        <v>0</v>
      </c>
      <c r="L53" s="135">
        <f t="shared" si="17"/>
        <v>41600</v>
      </c>
      <c r="M53" s="135">
        <f>E53*0.5*2.6</f>
        <v>20800</v>
      </c>
      <c r="N53" s="135">
        <f t="shared" si="20"/>
        <v>551680</v>
      </c>
    </row>
    <row r="54" spans="1:16" x14ac:dyDescent="0.2">
      <c r="A54" s="152"/>
      <c r="B54" s="152" t="s">
        <v>77</v>
      </c>
      <c r="C54" s="153">
        <f t="shared" ref="C54:N54" si="25">SUM(C40:C53)</f>
        <v>27</v>
      </c>
      <c r="D54" s="154">
        <f t="shared" si="25"/>
        <v>1049570</v>
      </c>
      <c r="E54" s="154">
        <f t="shared" si="25"/>
        <v>509500</v>
      </c>
      <c r="F54" s="154">
        <f t="shared" si="25"/>
        <v>30570</v>
      </c>
      <c r="G54" s="154">
        <f t="shared" si="25"/>
        <v>509500</v>
      </c>
      <c r="H54" s="154">
        <f t="shared" si="25"/>
        <v>407600</v>
      </c>
      <c r="I54" s="154">
        <f t="shared" si="25"/>
        <v>386900</v>
      </c>
      <c r="J54" s="154">
        <f t="shared" si="25"/>
        <v>1304000</v>
      </c>
      <c r="K54" s="154">
        <f t="shared" si="25"/>
        <v>0</v>
      </c>
      <c r="L54" s="154">
        <f t="shared" si="25"/>
        <v>1324700</v>
      </c>
      <c r="M54" s="154">
        <f t="shared" si="25"/>
        <v>545580</v>
      </c>
      <c r="N54" s="154">
        <f t="shared" si="25"/>
        <v>17381260</v>
      </c>
      <c r="O54" s="38"/>
      <c r="P54" s="38"/>
    </row>
    <row r="55" spans="1:16" x14ac:dyDescent="0.2">
      <c r="O55" s="38"/>
    </row>
    <row r="56" spans="1:16" x14ac:dyDescent="0.2">
      <c r="A56" s="107" t="s">
        <v>530</v>
      </c>
      <c r="B56" s="265"/>
      <c r="C56" s="265"/>
      <c r="D56" s="265"/>
      <c r="E56" s="265"/>
      <c r="F56" s="265"/>
    </row>
    <row r="57" spans="1:16" x14ac:dyDescent="0.2">
      <c r="A57" s="429" t="s">
        <v>76</v>
      </c>
      <c r="B57" s="429" t="s">
        <v>87</v>
      </c>
      <c r="C57" s="429" t="s">
        <v>88</v>
      </c>
      <c r="D57" s="432" t="s">
        <v>89</v>
      </c>
      <c r="E57" s="433"/>
      <c r="F57" s="433"/>
      <c r="G57" s="377"/>
      <c r="H57" s="429" t="s">
        <v>354</v>
      </c>
      <c r="I57" s="429" t="s">
        <v>355</v>
      </c>
      <c r="J57" s="429" t="s">
        <v>356</v>
      </c>
      <c r="K57" s="429" t="s">
        <v>357</v>
      </c>
      <c r="L57" s="440" t="s">
        <v>359</v>
      </c>
      <c r="M57" s="440" t="s">
        <v>358</v>
      </c>
      <c r="N57" s="429" t="s">
        <v>361</v>
      </c>
    </row>
    <row r="58" spans="1:16" x14ac:dyDescent="0.2">
      <c r="A58" s="430"/>
      <c r="B58" s="430"/>
      <c r="C58" s="430"/>
      <c r="D58" s="429" t="s">
        <v>1</v>
      </c>
      <c r="E58" s="434" t="s">
        <v>3</v>
      </c>
      <c r="F58" s="435"/>
      <c r="G58" s="436"/>
      <c r="H58" s="430"/>
      <c r="I58" s="430"/>
      <c r="J58" s="430"/>
      <c r="K58" s="430"/>
      <c r="L58" s="441"/>
      <c r="M58" s="441"/>
      <c r="N58" s="430"/>
    </row>
    <row r="59" spans="1:16" ht="55.5" customHeight="1" x14ac:dyDescent="0.2">
      <c r="A59" s="431"/>
      <c r="B59" s="431"/>
      <c r="C59" s="431"/>
      <c r="D59" s="431"/>
      <c r="E59" s="264" t="s">
        <v>90</v>
      </c>
      <c r="F59" s="264" t="s">
        <v>91</v>
      </c>
      <c r="G59" s="264" t="s">
        <v>92</v>
      </c>
      <c r="H59" s="431"/>
      <c r="I59" s="431"/>
      <c r="J59" s="431"/>
      <c r="K59" s="431"/>
      <c r="L59" s="442"/>
      <c r="M59" s="442"/>
      <c r="N59" s="431"/>
    </row>
    <row r="60" spans="1:16" x14ac:dyDescent="0.2">
      <c r="A60" s="137">
        <v>1</v>
      </c>
      <c r="B60" s="137">
        <v>2</v>
      </c>
      <c r="C60" s="137">
        <v>3</v>
      </c>
      <c r="D60" s="137">
        <v>4</v>
      </c>
      <c r="E60" s="137">
        <v>5</v>
      </c>
      <c r="F60" s="137">
        <v>6</v>
      </c>
      <c r="G60" s="137">
        <v>7</v>
      </c>
      <c r="H60" s="137">
        <v>8</v>
      </c>
      <c r="I60" s="137">
        <v>9</v>
      </c>
      <c r="J60" s="137">
        <v>10</v>
      </c>
      <c r="K60" s="137">
        <v>11</v>
      </c>
      <c r="L60" s="137">
        <v>12</v>
      </c>
      <c r="M60" s="137">
        <v>13</v>
      </c>
      <c r="N60" s="137">
        <v>13</v>
      </c>
    </row>
    <row r="61" spans="1:16" x14ac:dyDescent="0.2">
      <c r="A61" s="138">
        <v>1</v>
      </c>
      <c r="B61" s="30" t="s">
        <v>93</v>
      </c>
      <c r="C61" s="134">
        <v>1</v>
      </c>
      <c r="D61" s="135">
        <f>SUM(E61:G61)</f>
        <v>74017.539999999994</v>
      </c>
      <c r="E61" s="31">
        <f>37000*1.043</f>
        <v>38591</v>
      </c>
      <c r="F61" s="135">
        <f>E61*0.06</f>
        <v>2315.46</v>
      </c>
      <c r="G61" s="135">
        <f>E61*0.858</f>
        <v>33111.08</v>
      </c>
      <c r="H61" s="110">
        <f>E61*80%</f>
        <v>30872.799999999999</v>
      </c>
      <c r="I61" s="177">
        <f>E61*50%</f>
        <v>19295.5</v>
      </c>
      <c r="J61" s="135">
        <v>0</v>
      </c>
      <c r="K61" s="135">
        <f>E61+H61+I61</f>
        <v>88759.3</v>
      </c>
      <c r="L61" s="135">
        <v>0</v>
      </c>
      <c r="M61" s="137"/>
      <c r="N61" s="135">
        <f>(D61+H61+I61)*3+J61+K61+L61-84.7</f>
        <v>461232.12</v>
      </c>
    </row>
    <row r="62" spans="1:16" x14ac:dyDescent="0.2">
      <c r="A62" s="51">
        <v>2</v>
      </c>
      <c r="B62" s="32" t="s">
        <v>325</v>
      </c>
      <c r="C62" s="97">
        <v>1</v>
      </c>
      <c r="D62" s="135">
        <f>SUM(E62:G62)</f>
        <v>61756.03</v>
      </c>
      <c r="E62" s="33">
        <f>31000*1.043</f>
        <v>32333</v>
      </c>
      <c r="F62" s="135">
        <f t="shared" ref="F62:F74" si="26">E62*0.06</f>
        <v>1939.98</v>
      </c>
      <c r="G62" s="135">
        <f>E62*0.85</f>
        <v>27483.05</v>
      </c>
      <c r="H62" s="110">
        <f t="shared" ref="H62:H74" si="27">E62*80%</f>
        <v>25866.400000000001</v>
      </c>
      <c r="I62" s="110">
        <f>E62*80%</f>
        <v>25866.400000000001</v>
      </c>
      <c r="J62" s="135">
        <v>0</v>
      </c>
      <c r="K62" s="135">
        <f t="shared" ref="K62:K74" si="28">E62+H62+I62</f>
        <v>84065.8</v>
      </c>
      <c r="L62" s="135">
        <v>0</v>
      </c>
      <c r="M62" s="110"/>
      <c r="N62" s="135">
        <f t="shared" ref="N62:N74" si="29">(D62+H62+I62)*3+J62+K62+L62</f>
        <v>424532.29</v>
      </c>
    </row>
    <row r="63" spans="1:16" x14ac:dyDescent="0.2">
      <c r="A63" s="137">
        <v>3</v>
      </c>
      <c r="B63" s="34" t="s">
        <v>326</v>
      </c>
      <c r="C63" s="134">
        <v>5</v>
      </c>
      <c r="D63" s="135">
        <f t="shared" ref="D63:D68" si="30">SUM(E63:G63)</f>
        <v>223097.7</v>
      </c>
      <c r="E63" s="31">
        <f>C63*23000*1.043</f>
        <v>119945</v>
      </c>
      <c r="F63" s="135">
        <f t="shared" si="26"/>
        <v>7196.7</v>
      </c>
      <c r="G63" s="135">
        <f>E63*0.8</f>
        <v>95956</v>
      </c>
      <c r="H63" s="110">
        <f t="shared" si="27"/>
        <v>95956</v>
      </c>
      <c r="I63" s="110">
        <f t="shared" ref="I63:I68" si="31">E63*80%</f>
        <v>95956</v>
      </c>
      <c r="J63" s="135">
        <v>0</v>
      </c>
      <c r="K63" s="135">
        <f t="shared" si="28"/>
        <v>311857</v>
      </c>
      <c r="L63" s="135">
        <v>0</v>
      </c>
      <c r="M63" s="111"/>
      <c r="N63" s="135">
        <f t="shared" si="29"/>
        <v>1556886.1</v>
      </c>
    </row>
    <row r="64" spans="1:16" x14ac:dyDescent="0.2">
      <c r="A64" s="35">
        <v>4</v>
      </c>
      <c r="B64" s="36" t="s">
        <v>327</v>
      </c>
      <c r="C64" s="134">
        <v>1</v>
      </c>
      <c r="D64" s="135">
        <f t="shared" si="30"/>
        <v>39842.6</v>
      </c>
      <c r="E64" s="31">
        <f>20000*1.043</f>
        <v>20860</v>
      </c>
      <c r="F64" s="135">
        <f t="shared" si="26"/>
        <v>1251.5999999999999</v>
      </c>
      <c r="G64" s="135">
        <f t="shared" ref="G64:G74" si="32">E64*0.85</f>
        <v>17731</v>
      </c>
      <c r="H64" s="110">
        <f t="shared" si="27"/>
        <v>16688</v>
      </c>
      <c r="I64" s="110">
        <f t="shared" si="31"/>
        <v>16688</v>
      </c>
      <c r="J64" s="135">
        <v>0</v>
      </c>
      <c r="K64" s="135">
        <f t="shared" si="28"/>
        <v>54236</v>
      </c>
      <c r="L64" s="135">
        <v>0</v>
      </c>
      <c r="M64" s="111"/>
      <c r="N64" s="135">
        <f t="shared" si="29"/>
        <v>273891.8</v>
      </c>
    </row>
    <row r="65" spans="1:16" x14ac:dyDescent="0.2">
      <c r="A65" s="51">
        <v>5</v>
      </c>
      <c r="B65" s="32" t="s">
        <v>328</v>
      </c>
      <c r="C65" s="134">
        <v>1</v>
      </c>
      <c r="D65" s="135">
        <f t="shared" si="30"/>
        <v>39842.6</v>
      </c>
      <c r="E65" s="31">
        <f>20000*1.043</f>
        <v>20860</v>
      </c>
      <c r="F65" s="135">
        <f t="shared" si="26"/>
        <v>1251.5999999999999</v>
      </c>
      <c r="G65" s="135">
        <f t="shared" si="32"/>
        <v>17731</v>
      </c>
      <c r="H65" s="110">
        <f t="shared" si="27"/>
        <v>16688</v>
      </c>
      <c r="I65" s="110">
        <f t="shared" si="31"/>
        <v>16688</v>
      </c>
      <c r="J65" s="135">
        <v>0</v>
      </c>
      <c r="K65" s="135">
        <f t="shared" si="28"/>
        <v>54236</v>
      </c>
      <c r="L65" s="135">
        <v>0</v>
      </c>
      <c r="M65" s="110"/>
      <c r="N65" s="135">
        <f t="shared" si="29"/>
        <v>273891.8</v>
      </c>
    </row>
    <row r="66" spans="1:16" x14ac:dyDescent="0.2">
      <c r="A66" s="51">
        <v>6</v>
      </c>
      <c r="B66" s="37" t="s">
        <v>329</v>
      </c>
      <c r="C66" s="97">
        <v>1</v>
      </c>
      <c r="D66" s="135">
        <f t="shared" si="30"/>
        <v>31874.080000000002</v>
      </c>
      <c r="E66" s="33">
        <f>16000*1.043</f>
        <v>16688</v>
      </c>
      <c r="F66" s="135">
        <f t="shared" si="26"/>
        <v>1001.28</v>
      </c>
      <c r="G66" s="135">
        <f t="shared" si="32"/>
        <v>14184.8</v>
      </c>
      <c r="H66" s="110">
        <f t="shared" si="27"/>
        <v>13350.4</v>
      </c>
      <c r="I66" s="110">
        <f t="shared" si="31"/>
        <v>13350.4</v>
      </c>
      <c r="J66" s="135">
        <v>0</v>
      </c>
      <c r="K66" s="135">
        <f t="shared" si="28"/>
        <v>43388.800000000003</v>
      </c>
      <c r="L66" s="135">
        <v>0</v>
      </c>
      <c r="M66" s="110"/>
      <c r="N66" s="135">
        <f t="shared" si="29"/>
        <v>219113.44</v>
      </c>
    </row>
    <row r="67" spans="1:16" x14ac:dyDescent="0.2">
      <c r="A67" s="51">
        <v>7</v>
      </c>
      <c r="B67" s="32" t="s">
        <v>330</v>
      </c>
      <c r="C67" s="134">
        <v>4</v>
      </c>
      <c r="D67" s="135">
        <f t="shared" si="30"/>
        <v>124158.72</v>
      </c>
      <c r="E67" s="31">
        <f>C67*16000*1.043</f>
        <v>66752</v>
      </c>
      <c r="F67" s="135">
        <f t="shared" si="26"/>
        <v>4005.12</v>
      </c>
      <c r="G67" s="135">
        <f>E67*0.8</f>
        <v>53401.599999999999</v>
      </c>
      <c r="H67" s="110">
        <f t="shared" si="27"/>
        <v>53401.599999999999</v>
      </c>
      <c r="I67" s="110">
        <f t="shared" si="31"/>
        <v>53401.599999999999</v>
      </c>
      <c r="J67" s="135">
        <v>0</v>
      </c>
      <c r="K67" s="135">
        <f t="shared" si="28"/>
        <v>173555.20000000001</v>
      </c>
      <c r="L67" s="135">
        <v>0</v>
      </c>
      <c r="M67" s="110"/>
      <c r="N67" s="135">
        <f t="shared" si="29"/>
        <v>866440.96</v>
      </c>
    </row>
    <row r="68" spans="1:16" ht="24" x14ac:dyDescent="0.2">
      <c r="A68" s="51">
        <v>8</v>
      </c>
      <c r="B68" s="32" t="s">
        <v>373</v>
      </c>
      <c r="C68" s="134">
        <v>7</v>
      </c>
      <c r="D68" s="135">
        <f t="shared" si="30"/>
        <v>217277.76</v>
      </c>
      <c r="E68" s="31">
        <f>16000*C68*1.043</f>
        <v>116816</v>
      </c>
      <c r="F68" s="135">
        <f t="shared" si="26"/>
        <v>7008.96</v>
      </c>
      <c r="G68" s="135">
        <f>E68*0.8</f>
        <v>93452.800000000003</v>
      </c>
      <c r="H68" s="110">
        <f t="shared" si="27"/>
        <v>93452.800000000003</v>
      </c>
      <c r="I68" s="110">
        <f t="shared" si="31"/>
        <v>93452.800000000003</v>
      </c>
      <c r="J68" s="135">
        <v>0</v>
      </c>
      <c r="K68" s="135">
        <f t="shared" si="28"/>
        <v>303721.59999999998</v>
      </c>
      <c r="L68" s="135">
        <v>0</v>
      </c>
      <c r="M68" s="110"/>
      <c r="N68" s="135">
        <f t="shared" si="29"/>
        <v>1516271.68</v>
      </c>
    </row>
    <row r="69" spans="1:16" ht="24" x14ac:dyDescent="0.2">
      <c r="A69" s="51">
        <v>9</v>
      </c>
      <c r="B69" s="32" t="s">
        <v>373</v>
      </c>
      <c r="C69" s="134">
        <v>1</v>
      </c>
      <c r="D69" s="135">
        <f t="shared" ref="D69" si="33">SUM(E69:G69)</f>
        <v>31874.080000000002</v>
      </c>
      <c r="E69" s="31">
        <f>16000*1.043</f>
        <v>16688</v>
      </c>
      <c r="F69" s="135">
        <f t="shared" si="26"/>
        <v>1001.28</v>
      </c>
      <c r="G69" s="135">
        <f t="shared" si="32"/>
        <v>14184.8</v>
      </c>
      <c r="H69" s="110">
        <f t="shared" si="27"/>
        <v>13350.4</v>
      </c>
      <c r="I69" s="177">
        <f>E69*20%</f>
        <v>3337.6</v>
      </c>
      <c r="J69" s="135">
        <v>0</v>
      </c>
      <c r="K69" s="135">
        <f t="shared" si="28"/>
        <v>33376</v>
      </c>
      <c r="L69" s="135">
        <v>0</v>
      </c>
      <c r="M69" s="110"/>
      <c r="N69" s="135">
        <f t="shared" si="29"/>
        <v>179062.24</v>
      </c>
    </row>
    <row r="70" spans="1:16" x14ac:dyDescent="0.2">
      <c r="A70" s="51">
        <v>10</v>
      </c>
      <c r="B70" s="36" t="s">
        <v>331</v>
      </c>
      <c r="C70" s="134">
        <v>1</v>
      </c>
      <c r="D70" s="135">
        <f t="shared" ref="D70:D74" si="34">SUM(E70:G70)</f>
        <v>31874.080000000002</v>
      </c>
      <c r="E70" s="31">
        <f>16000*1.043</f>
        <v>16688</v>
      </c>
      <c r="F70" s="135">
        <f t="shared" si="26"/>
        <v>1001.28</v>
      </c>
      <c r="G70" s="135">
        <f t="shared" si="32"/>
        <v>14184.8</v>
      </c>
      <c r="H70" s="110">
        <f t="shared" si="27"/>
        <v>13350.4</v>
      </c>
      <c r="I70" s="110">
        <f t="shared" ref="I70:I72" si="35">E70*80%</f>
        <v>13350.4</v>
      </c>
      <c r="J70" s="135">
        <v>0</v>
      </c>
      <c r="K70" s="135">
        <f t="shared" si="28"/>
        <v>43388.800000000003</v>
      </c>
      <c r="L70" s="135">
        <v>0</v>
      </c>
      <c r="M70" s="110"/>
      <c r="N70" s="135">
        <f t="shared" si="29"/>
        <v>219113.44</v>
      </c>
    </row>
    <row r="71" spans="1:16" x14ac:dyDescent="0.2">
      <c r="A71" s="51">
        <v>11</v>
      </c>
      <c r="B71" s="36" t="s">
        <v>94</v>
      </c>
      <c r="C71" s="134">
        <v>1</v>
      </c>
      <c r="D71" s="135">
        <f t="shared" si="34"/>
        <v>28885.89</v>
      </c>
      <c r="E71" s="31">
        <f>14500*1.043</f>
        <v>15123.5</v>
      </c>
      <c r="F71" s="135">
        <f t="shared" si="26"/>
        <v>907.41</v>
      </c>
      <c r="G71" s="135">
        <f t="shared" si="32"/>
        <v>12854.98</v>
      </c>
      <c r="H71" s="110">
        <f t="shared" si="27"/>
        <v>12098.8</v>
      </c>
      <c r="I71" s="110">
        <f t="shared" si="35"/>
        <v>12098.8</v>
      </c>
      <c r="J71" s="135">
        <v>0</v>
      </c>
      <c r="K71" s="135">
        <f t="shared" si="28"/>
        <v>39321.1</v>
      </c>
      <c r="L71" s="135">
        <v>0</v>
      </c>
      <c r="M71" s="110"/>
      <c r="N71" s="135">
        <f t="shared" si="29"/>
        <v>198571.57</v>
      </c>
    </row>
    <row r="72" spans="1:16" x14ac:dyDescent="0.2">
      <c r="A72" s="51">
        <v>12</v>
      </c>
      <c r="B72" s="36" t="s">
        <v>95</v>
      </c>
      <c r="C72" s="134">
        <v>1</v>
      </c>
      <c r="D72" s="135">
        <f t="shared" si="34"/>
        <v>31874.080000000002</v>
      </c>
      <c r="E72" s="31">
        <f>16000*1.043</f>
        <v>16688</v>
      </c>
      <c r="F72" s="135">
        <f t="shared" si="26"/>
        <v>1001.28</v>
      </c>
      <c r="G72" s="135">
        <f t="shared" si="32"/>
        <v>14184.8</v>
      </c>
      <c r="H72" s="110">
        <f t="shared" si="27"/>
        <v>13350.4</v>
      </c>
      <c r="I72" s="110">
        <f t="shared" si="35"/>
        <v>13350.4</v>
      </c>
      <c r="J72" s="135">
        <v>0</v>
      </c>
      <c r="K72" s="135">
        <f t="shared" si="28"/>
        <v>43388.800000000003</v>
      </c>
      <c r="L72" s="135">
        <v>0</v>
      </c>
      <c r="M72" s="110"/>
      <c r="N72" s="135">
        <f t="shared" si="29"/>
        <v>219113.44</v>
      </c>
    </row>
    <row r="73" spans="1:16" x14ac:dyDescent="0.2">
      <c r="A73" s="51">
        <v>13</v>
      </c>
      <c r="B73" s="36" t="s">
        <v>96</v>
      </c>
      <c r="C73" s="134">
        <v>1</v>
      </c>
      <c r="D73" s="135">
        <f t="shared" si="34"/>
        <v>31874.080000000002</v>
      </c>
      <c r="E73" s="31">
        <f t="shared" ref="E73:E74" si="36">16000*1.043</f>
        <v>16688</v>
      </c>
      <c r="F73" s="135">
        <f t="shared" si="26"/>
        <v>1001.28</v>
      </c>
      <c r="G73" s="135">
        <f t="shared" si="32"/>
        <v>14184.8</v>
      </c>
      <c r="H73" s="110">
        <f t="shared" si="27"/>
        <v>13350.4</v>
      </c>
      <c r="I73" s="110">
        <f>E73*80%</f>
        <v>13350.4</v>
      </c>
      <c r="J73" s="135">
        <v>0</v>
      </c>
      <c r="K73" s="135">
        <f t="shared" si="28"/>
        <v>43388.800000000003</v>
      </c>
      <c r="L73" s="135">
        <v>0</v>
      </c>
      <c r="M73" s="135"/>
      <c r="N73" s="135">
        <f t="shared" si="29"/>
        <v>219113.44</v>
      </c>
      <c r="P73" s="38">
        <f>N75+N54+N33</f>
        <v>26151472.34</v>
      </c>
    </row>
    <row r="74" spans="1:16" x14ac:dyDescent="0.2">
      <c r="A74" s="51">
        <v>14</v>
      </c>
      <c r="B74" s="36" t="s">
        <v>344</v>
      </c>
      <c r="C74" s="134">
        <v>1</v>
      </c>
      <c r="D74" s="135">
        <f t="shared" si="34"/>
        <v>31874.080000000002</v>
      </c>
      <c r="E74" s="31">
        <f t="shared" si="36"/>
        <v>16688</v>
      </c>
      <c r="F74" s="135">
        <f t="shared" si="26"/>
        <v>1001.28</v>
      </c>
      <c r="G74" s="135">
        <f t="shared" si="32"/>
        <v>14184.8</v>
      </c>
      <c r="H74" s="110">
        <f t="shared" si="27"/>
        <v>13350.4</v>
      </c>
      <c r="I74" s="110">
        <f t="shared" ref="I74" si="37">E74*80%</f>
        <v>13350.4</v>
      </c>
      <c r="J74" s="135">
        <v>0</v>
      </c>
      <c r="K74" s="135">
        <f t="shared" si="28"/>
        <v>43388.800000000003</v>
      </c>
      <c r="L74" s="135">
        <v>0</v>
      </c>
      <c r="M74" s="135"/>
      <c r="N74" s="135">
        <f t="shared" si="29"/>
        <v>219113.44</v>
      </c>
    </row>
    <row r="75" spans="1:16" x14ac:dyDescent="0.2">
      <c r="A75" s="152"/>
      <c r="B75" s="152" t="s">
        <v>77</v>
      </c>
      <c r="C75" s="153">
        <f t="shared" ref="C75:N75" si="38">SUM(C61:C74)</f>
        <v>27</v>
      </c>
      <c r="D75" s="154">
        <f t="shared" si="38"/>
        <v>1000123.32</v>
      </c>
      <c r="E75" s="154">
        <f t="shared" si="38"/>
        <v>531408.5</v>
      </c>
      <c r="F75" s="154">
        <f t="shared" si="38"/>
        <v>31884.51</v>
      </c>
      <c r="G75" s="154">
        <f t="shared" si="38"/>
        <v>436830.31</v>
      </c>
      <c r="H75" s="154">
        <f t="shared" si="38"/>
        <v>425126.8</v>
      </c>
      <c r="I75" s="154">
        <f t="shared" si="38"/>
        <v>403536.7</v>
      </c>
      <c r="J75" s="154">
        <f t="shared" si="38"/>
        <v>0</v>
      </c>
      <c r="K75" s="154">
        <f t="shared" si="38"/>
        <v>1360072</v>
      </c>
      <c r="L75" s="154">
        <f t="shared" si="38"/>
        <v>0</v>
      </c>
      <c r="M75" s="154">
        <f t="shared" si="38"/>
        <v>0</v>
      </c>
      <c r="N75" s="154">
        <f t="shared" si="38"/>
        <v>6846347.7599999998</v>
      </c>
      <c r="O75" s="38"/>
      <c r="P75" s="38"/>
    </row>
    <row r="76" spans="1:16" x14ac:dyDescent="0.2">
      <c r="A76" s="158"/>
      <c r="B76" s="169" t="s">
        <v>152</v>
      </c>
      <c r="C76" s="169"/>
      <c r="D76" s="169"/>
      <c r="E76" s="169"/>
      <c r="F76" s="169"/>
      <c r="G76" s="169"/>
      <c r="H76" s="169"/>
      <c r="I76" s="169"/>
      <c r="J76" s="169"/>
      <c r="K76" s="169"/>
      <c r="L76" s="169"/>
      <c r="M76" s="169"/>
      <c r="N76" s="180">
        <f>N33+N54+N75</f>
        <v>26151472.34</v>
      </c>
      <c r="O76" s="38">
        <f>26198606.34-47134</f>
        <v>26151472.34</v>
      </c>
      <c r="P76" s="38">
        <f>N76-O76</f>
        <v>0</v>
      </c>
    </row>
  </sheetData>
  <mergeCells count="46">
    <mergeCell ref="N57:N59"/>
    <mergeCell ref="D58:D59"/>
    <mergeCell ref="E58:G58"/>
    <mergeCell ref="I57:I59"/>
    <mergeCell ref="J57:J59"/>
    <mergeCell ref="K57:K59"/>
    <mergeCell ref="L57:L59"/>
    <mergeCell ref="M57:M59"/>
    <mergeCell ref="A57:A59"/>
    <mergeCell ref="B57:B59"/>
    <mergeCell ref="C57:C59"/>
    <mergeCell ref="D57:G57"/>
    <mergeCell ref="H57:H59"/>
    <mergeCell ref="H36:H38"/>
    <mergeCell ref="I36:I38"/>
    <mergeCell ref="J36:J38"/>
    <mergeCell ref="K36:K38"/>
    <mergeCell ref="L36:L38"/>
    <mergeCell ref="L10:L12"/>
    <mergeCell ref="M36:M38"/>
    <mergeCell ref="N36:N38"/>
    <mergeCell ref="M10:M12"/>
    <mergeCell ref="N10:N12"/>
    <mergeCell ref="A34:F34"/>
    <mergeCell ref="A36:A38"/>
    <mergeCell ref="B36:B38"/>
    <mergeCell ref="C36:C38"/>
    <mergeCell ref="D36:G36"/>
    <mergeCell ref="D37:D38"/>
    <mergeCell ref="E37:G37"/>
    <mergeCell ref="D11:D12"/>
    <mergeCell ref="E11:G11"/>
    <mergeCell ref="A1:N1"/>
    <mergeCell ref="A2:N2"/>
    <mergeCell ref="A3:N3"/>
    <mergeCell ref="A4:N4"/>
    <mergeCell ref="A5:B5"/>
    <mergeCell ref="A6:N6"/>
    <mergeCell ref="A10:A12"/>
    <mergeCell ref="B10:B12"/>
    <mergeCell ref="C10:C12"/>
    <mergeCell ref="D10:G10"/>
    <mergeCell ref="H10:H12"/>
    <mergeCell ref="I10:I12"/>
    <mergeCell ref="J10:J12"/>
    <mergeCell ref="K10:K12"/>
  </mergeCells>
  <pageMargins left="0.27559055118110237" right="0.27559055118110237" top="0.55118110236220474" bottom="0.15748031496062992" header="0.31496062992125984" footer="0.11811023622047245"/>
  <pageSetup paperSize="9" scale="75" fitToHeight="0" orientation="landscape" r:id="rId1"/>
  <rowBreaks count="1" manualBreakCount="1">
    <brk id="34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L53"/>
  <sheetViews>
    <sheetView view="pageBreakPreview" topLeftCell="A16" zoomScaleNormal="110" zoomScaleSheetLayoutView="100" workbookViewId="0">
      <selection activeCell="E19" sqref="E19"/>
    </sheetView>
  </sheetViews>
  <sheetFormatPr defaultColWidth="16.5703125" defaultRowHeight="17.25" customHeight="1" x14ac:dyDescent="0.2"/>
  <cols>
    <col min="1" max="1" width="4.5703125" style="29" customWidth="1"/>
    <col min="2" max="2" width="40" style="28" customWidth="1"/>
    <col min="3" max="16384" width="16.5703125" style="28"/>
  </cols>
  <sheetData>
    <row r="1" spans="1:5" ht="12" x14ac:dyDescent="0.2"/>
    <row r="2" spans="1:5" ht="12" x14ac:dyDescent="0.2">
      <c r="A2" s="119" t="s">
        <v>384</v>
      </c>
      <c r="B2" s="108"/>
      <c r="C2" s="87"/>
      <c r="D2" s="87"/>
      <c r="E2" s="87"/>
    </row>
    <row r="3" spans="1:5" ht="12" x14ac:dyDescent="0.2">
      <c r="A3" s="115" t="s">
        <v>385</v>
      </c>
      <c r="B3" s="57"/>
      <c r="C3" s="87"/>
      <c r="D3" s="87"/>
      <c r="E3" s="87"/>
    </row>
    <row r="4" spans="1:5" ht="12" x14ac:dyDescent="0.2">
      <c r="A4" s="56"/>
      <c r="B4" s="57"/>
      <c r="C4" s="57"/>
      <c r="D4" s="57"/>
      <c r="E4" s="87"/>
    </row>
    <row r="5" spans="1:5" ht="24" x14ac:dyDescent="0.2">
      <c r="A5" s="120" t="s">
        <v>76</v>
      </c>
      <c r="B5" s="144" t="s">
        <v>0</v>
      </c>
      <c r="C5" s="120" t="s">
        <v>392</v>
      </c>
      <c r="D5" s="144" t="s">
        <v>393</v>
      </c>
      <c r="E5" s="120" t="s">
        <v>345</v>
      </c>
    </row>
    <row r="6" spans="1:5" ht="17.25" customHeight="1" x14ac:dyDescent="0.2">
      <c r="A6" s="120">
        <v>1</v>
      </c>
      <c r="B6" s="144">
        <f>A6+1</f>
        <v>2</v>
      </c>
      <c r="C6" s="120">
        <v>3</v>
      </c>
      <c r="D6" s="144">
        <v>4</v>
      </c>
      <c r="E6" s="120">
        <v>5</v>
      </c>
    </row>
    <row r="7" spans="1:5" ht="73.5" customHeight="1" x14ac:dyDescent="0.2">
      <c r="A7" s="121" t="s">
        <v>145</v>
      </c>
      <c r="B7" s="182" t="s">
        <v>346</v>
      </c>
      <c r="C7" s="51">
        <v>20</v>
      </c>
      <c r="D7" s="114">
        <f>E7/C7</f>
        <v>3800</v>
      </c>
      <c r="E7" s="114">
        <f>100000-24000</f>
        <v>76000</v>
      </c>
    </row>
    <row r="8" spans="1:5" ht="24" x14ac:dyDescent="0.2">
      <c r="A8" s="121" t="s">
        <v>114</v>
      </c>
      <c r="B8" s="261" t="s">
        <v>527</v>
      </c>
      <c r="C8" s="51">
        <v>1</v>
      </c>
      <c r="D8" s="114">
        <f>E8/C8</f>
        <v>47134</v>
      </c>
      <c r="E8" s="114">
        <v>47134</v>
      </c>
    </row>
    <row r="9" spans="1:5" ht="12" x14ac:dyDescent="0.2">
      <c r="A9" s="155"/>
      <c r="B9" s="181" t="s">
        <v>352</v>
      </c>
      <c r="C9" s="156" t="s">
        <v>80</v>
      </c>
      <c r="D9" s="156" t="s">
        <v>80</v>
      </c>
      <c r="E9" s="157">
        <f>SUM(E7:E8)</f>
        <v>123134</v>
      </c>
    </row>
    <row r="10" spans="1:5" ht="12" x14ac:dyDescent="0.2">
      <c r="A10" s="443"/>
      <c r="B10" s="443"/>
      <c r="C10" s="443"/>
      <c r="D10" s="443"/>
    </row>
    <row r="11" spans="1:5" ht="12" customHeight="1" x14ac:dyDescent="0.2">
      <c r="A11" s="112" t="s">
        <v>382</v>
      </c>
      <c r="B11" s="112"/>
    </row>
    <row r="12" spans="1:5" ht="12" customHeight="1" x14ac:dyDescent="0.2">
      <c r="A12" s="116" t="s">
        <v>383</v>
      </c>
      <c r="B12" s="112"/>
    </row>
    <row r="13" spans="1:5" ht="12" customHeight="1" x14ac:dyDescent="0.2">
      <c r="A13" s="113"/>
      <c r="B13" s="113"/>
      <c r="C13" s="113"/>
      <c r="D13" s="113"/>
    </row>
    <row r="14" spans="1:5" ht="24" x14ac:dyDescent="0.2">
      <c r="A14" s="90" t="s">
        <v>76</v>
      </c>
      <c r="B14" s="444" t="s">
        <v>146</v>
      </c>
      <c r="C14" s="445"/>
      <c r="D14" s="137" t="s">
        <v>147</v>
      </c>
      <c r="E14" s="137" t="s">
        <v>79</v>
      </c>
    </row>
    <row r="15" spans="1:5" ht="12" x14ac:dyDescent="0.2">
      <c r="A15" s="90">
        <v>1</v>
      </c>
      <c r="B15" s="444">
        <v>2</v>
      </c>
      <c r="C15" s="445"/>
      <c r="D15" s="137">
        <v>3</v>
      </c>
      <c r="E15" s="137">
        <v>4</v>
      </c>
    </row>
    <row r="16" spans="1:5" ht="24.75" customHeight="1" x14ac:dyDescent="0.2">
      <c r="A16" s="90">
        <v>1</v>
      </c>
      <c r="B16" s="446">
        <v>20</v>
      </c>
      <c r="C16" s="447"/>
      <c r="D16" s="135">
        <f>E16/B16</f>
        <v>27486.15</v>
      </c>
      <c r="E16" s="135">
        <v>549723</v>
      </c>
    </row>
    <row r="17" spans="1:12" ht="24.75" customHeight="1" x14ac:dyDescent="0.2">
      <c r="A17" s="356">
        <v>2</v>
      </c>
      <c r="B17" s="446">
        <v>2</v>
      </c>
      <c r="C17" s="447"/>
      <c r="D17" s="355">
        <f>E17/B17</f>
        <v>15500</v>
      </c>
      <c r="E17" s="355">
        <v>31000</v>
      </c>
    </row>
    <row r="18" spans="1:12" s="48" customFormat="1" ht="12" x14ac:dyDescent="0.2">
      <c r="A18" s="185"/>
      <c r="B18" s="183" t="s">
        <v>77</v>
      </c>
      <c r="C18" s="186"/>
      <c r="D18" s="186" t="s">
        <v>2</v>
      </c>
      <c r="E18" s="154">
        <f>SUM(E16:E16)+E17</f>
        <v>580723</v>
      </c>
      <c r="F18" s="28"/>
      <c r="G18" s="38"/>
      <c r="H18" s="28"/>
      <c r="I18" s="28"/>
      <c r="J18" s="28"/>
      <c r="K18" s="28"/>
      <c r="L18" s="28"/>
    </row>
    <row r="19" spans="1:12" s="48" customFormat="1" ht="12" x14ac:dyDescent="0.2">
      <c r="A19" s="40"/>
      <c r="B19" s="39"/>
      <c r="C19" s="40"/>
      <c r="D19" s="41"/>
      <c r="E19" s="28"/>
      <c r="F19" s="28"/>
      <c r="G19" s="38"/>
      <c r="H19" s="28"/>
      <c r="I19" s="28"/>
      <c r="J19" s="28"/>
      <c r="K19" s="28"/>
      <c r="L19" s="28"/>
    </row>
    <row r="20" spans="1:12" ht="12" hidden="1" customHeight="1" x14ac:dyDescent="0.2">
      <c r="A20" s="112" t="s">
        <v>382</v>
      </c>
      <c r="B20" s="112"/>
    </row>
    <row r="21" spans="1:12" ht="12" hidden="1" customHeight="1" x14ac:dyDescent="0.2">
      <c r="A21" s="116" t="s">
        <v>521</v>
      </c>
      <c r="B21" s="112"/>
    </row>
    <row r="22" spans="1:12" ht="12" hidden="1" customHeight="1" x14ac:dyDescent="0.2">
      <c r="A22" s="113"/>
      <c r="B22" s="113"/>
      <c r="C22" s="113"/>
      <c r="D22" s="113"/>
    </row>
    <row r="23" spans="1:12" ht="48" hidden="1" x14ac:dyDescent="0.2">
      <c r="A23" s="353" t="s">
        <v>76</v>
      </c>
      <c r="B23" s="353" t="s">
        <v>101</v>
      </c>
      <c r="C23" s="353" t="s">
        <v>587</v>
      </c>
      <c r="D23" s="353" t="s">
        <v>588</v>
      </c>
      <c r="E23" s="353" t="s">
        <v>79</v>
      </c>
    </row>
    <row r="24" spans="1:12" ht="12" hidden="1" x14ac:dyDescent="0.2">
      <c r="A24" s="353">
        <v>1</v>
      </c>
      <c r="B24" s="353">
        <v>2</v>
      </c>
      <c r="C24" s="353">
        <v>3</v>
      </c>
      <c r="D24" s="353">
        <v>4</v>
      </c>
      <c r="E24" s="353">
        <v>5</v>
      </c>
    </row>
    <row r="25" spans="1:12" ht="42.75" hidden="1" customHeight="1" x14ac:dyDescent="0.2">
      <c r="A25" s="353">
        <v>1</v>
      </c>
      <c r="B25" s="139" t="s">
        <v>589</v>
      </c>
      <c r="C25" s="353">
        <v>1</v>
      </c>
      <c r="D25" s="354">
        <v>0</v>
      </c>
      <c r="E25" s="354">
        <v>0</v>
      </c>
    </row>
    <row r="26" spans="1:12" s="345" customFormat="1" ht="12" hidden="1" x14ac:dyDescent="0.2">
      <c r="A26" s="185"/>
      <c r="B26" s="159" t="s">
        <v>77</v>
      </c>
      <c r="C26" s="186"/>
      <c r="D26" s="186" t="s">
        <v>2</v>
      </c>
      <c r="E26" s="154">
        <f>SUM(E25:E25)</f>
        <v>0</v>
      </c>
      <c r="F26" s="28"/>
      <c r="G26" s="38"/>
      <c r="H26" s="28"/>
      <c r="I26" s="28"/>
      <c r="J26" s="28"/>
      <c r="K26" s="28"/>
      <c r="L26" s="28"/>
    </row>
    <row r="27" spans="1:12" s="345" customFormat="1" ht="12" x14ac:dyDescent="0.2">
      <c r="A27" s="40"/>
      <c r="B27" s="39"/>
      <c r="C27" s="40"/>
      <c r="D27" s="41"/>
      <c r="E27" s="28"/>
      <c r="F27" s="28"/>
      <c r="G27" s="38"/>
      <c r="H27" s="28"/>
      <c r="I27" s="28"/>
      <c r="J27" s="28"/>
      <c r="K27" s="28"/>
      <c r="L27" s="28"/>
    </row>
    <row r="28" spans="1:12" ht="22.5" customHeight="1" x14ac:dyDescent="0.2">
      <c r="A28" s="448" t="s">
        <v>386</v>
      </c>
      <c r="B28" s="448"/>
      <c r="C28" s="448"/>
      <c r="D28" s="448"/>
    </row>
    <row r="29" spans="1:12" ht="12" x14ac:dyDescent="0.2">
      <c r="A29" s="116" t="s">
        <v>387</v>
      </c>
      <c r="B29" s="91"/>
    </row>
    <row r="30" spans="1:12" ht="12" x14ac:dyDescent="0.2">
      <c r="A30" s="113"/>
      <c r="B30" s="113"/>
    </row>
    <row r="31" spans="1:12" ht="58.5" customHeight="1" x14ac:dyDescent="0.2">
      <c r="A31" s="90" t="s">
        <v>76</v>
      </c>
      <c r="B31" s="444" t="s">
        <v>103</v>
      </c>
      <c r="C31" s="445"/>
      <c r="D31" s="137" t="s">
        <v>104</v>
      </c>
      <c r="E31" s="137" t="s">
        <v>105</v>
      </c>
    </row>
    <row r="32" spans="1:12" ht="12" x14ac:dyDescent="0.2">
      <c r="A32" s="90">
        <v>1</v>
      </c>
      <c r="B32" s="444">
        <v>2</v>
      </c>
      <c r="C32" s="445"/>
      <c r="D32" s="137">
        <v>3</v>
      </c>
      <c r="E32" s="137">
        <v>4</v>
      </c>
    </row>
    <row r="33" spans="1:5" ht="17.25" customHeight="1" x14ac:dyDescent="0.2">
      <c r="A33" s="90">
        <v>1</v>
      </c>
      <c r="B33" s="449" t="s">
        <v>106</v>
      </c>
      <c r="C33" s="450"/>
      <c r="D33" s="137" t="s">
        <v>2</v>
      </c>
      <c r="E33" s="135">
        <f>E35+E38</f>
        <v>6889573.3200000003</v>
      </c>
    </row>
    <row r="34" spans="1:5" ht="14.25" customHeight="1" x14ac:dyDescent="0.2">
      <c r="A34" s="90"/>
      <c r="B34" s="449" t="s">
        <v>110</v>
      </c>
      <c r="C34" s="450"/>
      <c r="D34" s="140"/>
      <c r="E34" s="137"/>
    </row>
    <row r="35" spans="1:5" ht="12" x14ac:dyDescent="0.2">
      <c r="A35" s="90" t="s">
        <v>107</v>
      </c>
      <c r="B35" s="449" t="s">
        <v>109</v>
      </c>
      <c r="C35" s="450"/>
      <c r="D35" s="135">
        <f>'1.1.'!N76</f>
        <v>26151472.34</v>
      </c>
      <c r="E35" s="135">
        <f>D35*0.22-1022405.78+14234.46</f>
        <v>4745152.59</v>
      </c>
    </row>
    <row r="36" spans="1:5" ht="12" x14ac:dyDescent="0.2">
      <c r="A36" s="90" t="s">
        <v>108</v>
      </c>
      <c r="B36" s="449" t="s">
        <v>111</v>
      </c>
      <c r="C36" s="450"/>
      <c r="D36" s="140"/>
      <c r="E36" s="135"/>
    </row>
    <row r="37" spans="1:5" ht="39.75" customHeight="1" x14ac:dyDescent="0.2">
      <c r="A37" s="90" t="s">
        <v>112</v>
      </c>
      <c r="B37" s="449" t="s">
        <v>113</v>
      </c>
      <c r="C37" s="450"/>
      <c r="D37" s="140"/>
      <c r="E37" s="135"/>
    </row>
    <row r="38" spans="1:5" ht="12" customHeight="1" x14ac:dyDescent="0.2">
      <c r="A38" s="90" t="s">
        <v>114</v>
      </c>
      <c r="B38" s="449" t="s">
        <v>362</v>
      </c>
      <c r="C38" s="450"/>
      <c r="D38" s="137" t="s">
        <v>2</v>
      </c>
      <c r="E38" s="135">
        <f>SUM(E40:E45)</f>
        <v>2144420.73</v>
      </c>
    </row>
    <row r="39" spans="1:5" ht="12" x14ac:dyDescent="0.2">
      <c r="A39" s="90"/>
      <c r="B39" s="449" t="s">
        <v>3</v>
      </c>
      <c r="C39" s="450"/>
      <c r="D39" s="140"/>
      <c r="E39" s="135"/>
    </row>
    <row r="40" spans="1:5" ht="25.5" customHeight="1" x14ac:dyDescent="0.2">
      <c r="A40" s="90" t="s">
        <v>78</v>
      </c>
      <c r="B40" s="449" t="s">
        <v>115</v>
      </c>
      <c r="C40" s="450"/>
      <c r="D40" s="135">
        <f>D35</f>
        <v>26151472.34</v>
      </c>
      <c r="E40" s="135">
        <f>2.9%*D40</f>
        <v>758392.7</v>
      </c>
    </row>
    <row r="41" spans="1:5" ht="30" customHeight="1" x14ac:dyDescent="0.2">
      <c r="A41" s="90" t="s">
        <v>81</v>
      </c>
      <c r="B41" s="449" t="s">
        <v>116</v>
      </c>
      <c r="C41" s="450"/>
      <c r="D41" s="43"/>
      <c r="E41" s="135"/>
    </row>
    <row r="42" spans="1:5" ht="29.25" customHeight="1" x14ac:dyDescent="0.2">
      <c r="A42" s="90" t="s">
        <v>82</v>
      </c>
      <c r="B42" s="449" t="s">
        <v>117</v>
      </c>
      <c r="C42" s="450"/>
      <c r="D42" s="135">
        <f>D35</f>
        <v>26151472.34</v>
      </c>
      <c r="E42" s="135">
        <f>D42*0.2%</f>
        <v>52302.94</v>
      </c>
    </row>
    <row r="43" spans="1:5" ht="28.5" customHeight="1" x14ac:dyDescent="0.2">
      <c r="A43" s="90" t="s">
        <v>118</v>
      </c>
      <c r="B43" s="449" t="s">
        <v>119</v>
      </c>
      <c r="C43" s="450"/>
      <c r="D43" s="43"/>
      <c r="E43" s="135"/>
    </row>
    <row r="44" spans="1:5" ht="31.5" customHeight="1" x14ac:dyDescent="0.2">
      <c r="A44" s="90" t="s">
        <v>84</v>
      </c>
      <c r="B44" s="449" t="s">
        <v>119</v>
      </c>
      <c r="C44" s="450"/>
      <c r="D44" s="43"/>
      <c r="E44" s="135"/>
    </row>
    <row r="45" spans="1:5" ht="29.25" customHeight="1" x14ac:dyDescent="0.2">
      <c r="A45" s="90">
        <v>3</v>
      </c>
      <c r="B45" s="451" t="s">
        <v>120</v>
      </c>
      <c r="C45" s="452"/>
      <c r="D45" s="135">
        <f>D42</f>
        <v>26151472.34</v>
      </c>
      <c r="E45" s="135">
        <f>D45*5.1%</f>
        <v>1333725.0900000001</v>
      </c>
    </row>
    <row r="46" spans="1:5" ht="12" x14ac:dyDescent="0.2">
      <c r="A46" s="185"/>
      <c r="B46" s="187" t="s">
        <v>77</v>
      </c>
      <c r="C46" s="186"/>
      <c r="D46" s="186" t="s">
        <v>2</v>
      </c>
      <c r="E46" s="154">
        <f>E33</f>
        <v>6889573.3200000003</v>
      </c>
    </row>
    <row r="47" spans="1:5" ht="12" x14ac:dyDescent="0.2">
      <c r="A47" s="40"/>
      <c r="B47" s="44"/>
      <c r="C47" s="39"/>
      <c r="D47" s="39"/>
      <c r="E47" s="45"/>
    </row>
    <row r="48" spans="1:5" ht="12" x14ac:dyDescent="0.2">
      <c r="A48" s="165" t="s">
        <v>388</v>
      </c>
      <c r="B48" s="160"/>
      <c r="C48" s="161"/>
      <c r="D48" s="161"/>
      <c r="E48" s="167">
        <f>'1.1.'!N76+E9</f>
        <v>26274606.34</v>
      </c>
    </row>
    <row r="49" spans="1:5" ht="12" x14ac:dyDescent="0.2">
      <c r="A49" s="166" t="s">
        <v>389</v>
      </c>
      <c r="B49" s="162"/>
      <c r="C49" s="163"/>
      <c r="D49" s="163"/>
      <c r="E49" s="167">
        <f>E18+E26</f>
        <v>580723</v>
      </c>
    </row>
    <row r="50" spans="1:5" ht="12" x14ac:dyDescent="0.2">
      <c r="A50" s="166" t="s">
        <v>390</v>
      </c>
      <c r="B50" s="162"/>
      <c r="C50" s="164"/>
      <c r="D50" s="164"/>
      <c r="E50" s="167">
        <v>0</v>
      </c>
    </row>
    <row r="51" spans="1:5" ht="12" x14ac:dyDescent="0.2">
      <c r="A51" s="166" t="s">
        <v>391</v>
      </c>
      <c r="B51" s="162"/>
      <c r="C51" s="162"/>
      <c r="D51" s="162"/>
      <c r="E51" s="167">
        <f>E46</f>
        <v>6889573.3200000003</v>
      </c>
    </row>
    <row r="52" spans="1:5" ht="12" x14ac:dyDescent="0.2">
      <c r="A52" s="56"/>
      <c r="B52" s="108"/>
      <c r="C52" s="108"/>
      <c r="D52" s="108"/>
    </row>
    <row r="53" spans="1:5" ht="12" x14ac:dyDescent="0.2">
      <c r="A53" s="148"/>
      <c r="B53" s="108"/>
      <c r="C53" s="108"/>
      <c r="D53" s="108"/>
    </row>
  </sheetData>
  <mergeCells count="21">
    <mergeCell ref="B41:C41"/>
    <mergeCell ref="B42:C42"/>
    <mergeCell ref="B43:C43"/>
    <mergeCell ref="B44:C44"/>
    <mergeCell ref="B45:C45"/>
    <mergeCell ref="A10:D10"/>
    <mergeCell ref="B15:C15"/>
    <mergeCell ref="B16:C16"/>
    <mergeCell ref="A28:D28"/>
    <mergeCell ref="B40:C40"/>
    <mergeCell ref="B35:C35"/>
    <mergeCell ref="B36:C36"/>
    <mergeCell ref="B37:C37"/>
    <mergeCell ref="B38:C38"/>
    <mergeCell ref="B39:C39"/>
    <mergeCell ref="B31:C31"/>
    <mergeCell ref="B32:C32"/>
    <mergeCell ref="B34:C34"/>
    <mergeCell ref="B33:C33"/>
    <mergeCell ref="B14:C14"/>
    <mergeCell ref="B17:C17"/>
  </mergeCells>
  <printOptions horizontalCentered="1"/>
  <pageMargins left="0" right="0" top="0" bottom="0" header="0" footer="0"/>
  <pageSetup paperSize="9" scale="9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L101"/>
  <sheetViews>
    <sheetView view="pageBreakPreview" topLeftCell="A62" zoomScaleNormal="110" zoomScaleSheetLayoutView="100" workbookViewId="0">
      <selection activeCell="D71" sqref="D71"/>
    </sheetView>
  </sheetViews>
  <sheetFormatPr defaultColWidth="16.5703125" defaultRowHeight="17.25" customHeight="1" x14ac:dyDescent="0.2"/>
  <cols>
    <col min="1" max="1" width="6" style="29" customWidth="1"/>
    <col min="2" max="2" width="32.85546875" style="28" customWidth="1"/>
    <col min="3" max="5" width="16.5703125" style="28"/>
    <col min="6" max="6" width="18.140625" style="28" customWidth="1"/>
    <col min="7" max="16384" width="16.5703125" style="28"/>
  </cols>
  <sheetData>
    <row r="1" spans="1:12" ht="17.25" customHeight="1" x14ac:dyDescent="0.2">
      <c r="A1" s="453" t="s">
        <v>408</v>
      </c>
      <c r="B1" s="453"/>
      <c r="C1" s="453"/>
      <c r="D1" s="453"/>
      <c r="E1" s="453"/>
      <c r="F1" s="48"/>
      <c r="G1" s="48"/>
      <c r="H1" s="48"/>
      <c r="I1" s="48"/>
      <c r="J1" s="48"/>
      <c r="K1" s="48"/>
      <c r="L1" s="48"/>
    </row>
    <row r="2" spans="1:12" ht="17.25" customHeight="1" x14ac:dyDescent="0.2">
      <c r="A2" s="49"/>
      <c r="B2" s="49"/>
      <c r="C2" s="49"/>
      <c r="D2" s="49"/>
      <c r="E2" s="49"/>
      <c r="F2" s="48"/>
      <c r="G2" s="48"/>
      <c r="H2" s="48"/>
      <c r="I2" s="48"/>
      <c r="J2" s="48"/>
      <c r="K2" s="48"/>
      <c r="L2" s="48"/>
    </row>
    <row r="3" spans="1:12" ht="12" customHeight="1" x14ac:dyDescent="0.2">
      <c r="A3" s="56" t="s">
        <v>409</v>
      </c>
      <c r="B3" s="56"/>
    </row>
    <row r="4" spans="1:12" ht="12" x14ac:dyDescent="0.2">
      <c r="A4" s="56" t="s">
        <v>410</v>
      </c>
      <c r="B4" s="89"/>
    </row>
    <row r="5" spans="1:12" ht="12" x14ac:dyDescent="0.2">
      <c r="A5" s="113"/>
      <c r="B5" s="113"/>
      <c r="C5" s="113"/>
      <c r="D5" s="113"/>
      <c r="E5" s="113"/>
    </row>
    <row r="6" spans="1:12" ht="24" x14ac:dyDescent="0.2">
      <c r="A6" s="90" t="s">
        <v>76</v>
      </c>
      <c r="B6" s="90" t="s">
        <v>101</v>
      </c>
      <c r="C6" s="90" t="s">
        <v>121</v>
      </c>
      <c r="D6" s="90" t="s">
        <v>122</v>
      </c>
      <c r="E6" s="90" t="s">
        <v>102</v>
      </c>
    </row>
    <row r="7" spans="1:12" ht="12" x14ac:dyDescent="0.2">
      <c r="A7" s="90">
        <v>1</v>
      </c>
      <c r="B7" s="93">
        <v>2</v>
      </c>
      <c r="C7" s="93">
        <v>3</v>
      </c>
      <c r="D7" s="93">
        <v>4</v>
      </c>
      <c r="E7" s="90">
        <v>5</v>
      </c>
    </row>
    <row r="8" spans="1:12" ht="31.5" customHeight="1" x14ac:dyDescent="0.2">
      <c r="A8" s="90">
        <v>1</v>
      </c>
      <c r="B8" s="92" t="s">
        <v>123</v>
      </c>
      <c r="C8" s="50">
        <v>12</v>
      </c>
      <c r="D8" s="135">
        <f>E8/C8</f>
        <v>3816.67</v>
      </c>
      <c r="E8" s="96">
        <v>45800</v>
      </c>
    </row>
    <row r="9" spans="1:12" ht="21.75" customHeight="1" x14ac:dyDescent="0.2">
      <c r="A9" s="90">
        <v>2</v>
      </c>
      <c r="B9" s="92" t="s">
        <v>124</v>
      </c>
      <c r="C9" s="50">
        <v>12</v>
      </c>
      <c r="D9" s="96">
        <f>E9/C9</f>
        <v>11600</v>
      </c>
      <c r="E9" s="96">
        <v>139200</v>
      </c>
    </row>
    <row r="10" spans="1:12" ht="12" x14ac:dyDescent="0.2">
      <c r="A10" s="158"/>
      <c r="B10" s="152" t="s">
        <v>77</v>
      </c>
      <c r="C10" s="153" t="s">
        <v>2</v>
      </c>
      <c r="D10" s="153" t="s">
        <v>2</v>
      </c>
      <c r="E10" s="154">
        <f>E8+E9</f>
        <v>185000</v>
      </c>
    </row>
    <row r="11" spans="1:12" ht="12" x14ac:dyDescent="0.2"/>
    <row r="12" spans="1:12" ht="12" x14ac:dyDescent="0.2">
      <c r="A12" s="56" t="s">
        <v>409</v>
      </c>
      <c r="B12" s="56"/>
    </row>
    <row r="13" spans="1:12" ht="12" x14ac:dyDescent="0.2">
      <c r="A13" s="56" t="s">
        <v>411</v>
      </c>
      <c r="B13" s="89"/>
    </row>
    <row r="14" spans="1:12" ht="15" customHeight="1" x14ac:dyDescent="0.2">
      <c r="A14" s="54"/>
      <c r="B14" s="54"/>
      <c r="C14" s="54"/>
      <c r="D14" s="54"/>
      <c r="E14" s="54"/>
    </row>
    <row r="15" spans="1:12" ht="24" x14ac:dyDescent="0.2">
      <c r="A15" s="90" t="s">
        <v>76</v>
      </c>
      <c r="B15" s="90" t="s">
        <v>101</v>
      </c>
      <c r="C15" s="137" t="s">
        <v>412</v>
      </c>
      <c r="D15" s="137" t="s">
        <v>364</v>
      </c>
      <c r="E15" s="137" t="s">
        <v>102</v>
      </c>
    </row>
    <row r="16" spans="1:12" ht="12" x14ac:dyDescent="0.2">
      <c r="A16" s="90">
        <v>1</v>
      </c>
      <c r="B16" s="90">
        <v>2</v>
      </c>
      <c r="C16" s="137">
        <v>3</v>
      </c>
      <c r="D16" s="137">
        <v>4</v>
      </c>
      <c r="E16" s="90">
        <v>5</v>
      </c>
    </row>
    <row r="17" spans="1:7" ht="12" x14ac:dyDescent="0.2">
      <c r="A17" s="90">
        <v>1</v>
      </c>
      <c r="B17" s="92" t="s">
        <v>125</v>
      </c>
      <c r="C17" s="135">
        <f>E17/D17</f>
        <v>371.88</v>
      </c>
      <c r="D17" s="114">
        <f>(3425*1.2+3557*1.2)/2</f>
        <v>4189.2</v>
      </c>
      <c r="E17" s="96">
        <f>1551401.36+63697.85+176858.17-22854.72-11222.66-200000</f>
        <v>1557880</v>
      </c>
    </row>
    <row r="18" spans="1:7" ht="12" x14ac:dyDescent="0.2">
      <c r="A18" s="90">
        <v>2</v>
      </c>
      <c r="B18" s="92" t="s">
        <v>126</v>
      </c>
      <c r="C18" s="135">
        <v>2645520</v>
      </c>
      <c r="D18" s="52" t="s">
        <v>365</v>
      </c>
      <c r="E18" s="96">
        <f>655000-50000</f>
        <v>605000</v>
      </c>
    </row>
    <row r="19" spans="1:7" ht="12" x14ac:dyDescent="0.2">
      <c r="A19" s="90">
        <v>3</v>
      </c>
      <c r="B19" s="92" t="s">
        <v>127</v>
      </c>
      <c r="C19" s="135">
        <f>E19/D19</f>
        <v>201.64</v>
      </c>
      <c r="D19" s="114">
        <f>(158.47*1.2+155.55*1.2)/2</f>
        <v>188.41</v>
      </c>
      <c r="E19" s="96">
        <v>37991.9</v>
      </c>
    </row>
    <row r="20" spans="1:7" ht="12" x14ac:dyDescent="0.2">
      <c r="A20" s="90">
        <v>4</v>
      </c>
      <c r="B20" s="92" t="s">
        <v>128</v>
      </c>
      <c r="C20" s="135">
        <f>E20/D20</f>
        <v>24</v>
      </c>
      <c r="D20" s="114">
        <f>(196.4*1.2+197.81*1.2)/2</f>
        <v>236.53</v>
      </c>
      <c r="E20" s="96">
        <f>60000-54323.4</f>
        <v>5676.6</v>
      </c>
    </row>
    <row r="21" spans="1:7" ht="24" x14ac:dyDescent="0.2">
      <c r="A21" s="90">
        <v>5</v>
      </c>
      <c r="B21" s="106" t="s">
        <v>135</v>
      </c>
      <c r="C21" s="135">
        <v>9.89</v>
      </c>
      <c r="D21" s="114">
        <v>1202.8800000000001</v>
      </c>
      <c r="E21" s="103">
        <f>D21*C21-0.98</f>
        <v>11895.5</v>
      </c>
    </row>
    <row r="22" spans="1:7" ht="18" customHeight="1" x14ac:dyDescent="0.2">
      <c r="A22" s="90">
        <v>6</v>
      </c>
      <c r="B22" s="92" t="s">
        <v>129</v>
      </c>
      <c r="C22" s="135">
        <f>E22/D22</f>
        <v>98</v>
      </c>
      <c r="D22" s="135">
        <v>322</v>
      </c>
      <c r="E22" s="96">
        <f>37898.7+143.92-6486.62</f>
        <v>31556</v>
      </c>
    </row>
    <row r="23" spans="1:7" ht="12" x14ac:dyDescent="0.2">
      <c r="A23" s="158"/>
      <c r="B23" s="159" t="s">
        <v>77</v>
      </c>
      <c r="C23" s="153" t="s">
        <v>2</v>
      </c>
      <c r="D23" s="153" t="s">
        <v>2</v>
      </c>
      <c r="E23" s="154">
        <f>SUM(E17:E22)</f>
        <v>2250000</v>
      </c>
      <c r="G23" s="38"/>
    </row>
    <row r="24" spans="1:7" ht="12" x14ac:dyDescent="0.2">
      <c r="F24" s="38"/>
    </row>
    <row r="25" spans="1:7" ht="12" x14ac:dyDescent="0.2">
      <c r="A25" s="56" t="s">
        <v>409</v>
      </c>
      <c r="B25" s="56"/>
    </row>
    <row r="26" spans="1:7" s="108" customFormat="1" ht="12" x14ac:dyDescent="0.2">
      <c r="A26" s="56" t="s">
        <v>413</v>
      </c>
      <c r="B26" s="56"/>
    </row>
    <row r="27" spans="1:7" ht="12" x14ac:dyDescent="0.2">
      <c r="A27" s="54"/>
      <c r="B27" s="54"/>
      <c r="C27" s="54"/>
      <c r="D27" s="54"/>
      <c r="E27" s="54"/>
    </row>
    <row r="28" spans="1:7" ht="24" x14ac:dyDescent="0.2">
      <c r="A28" s="90" t="s">
        <v>76</v>
      </c>
      <c r="B28" s="137" t="s">
        <v>101</v>
      </c>
      <c r="C28" s="90" t="s">
        <v>403</v>
      </c>
      <c r="D28" s="90" t="s">
        <v>414</v>
      </c>
      <c r="E28" s="137" t="s">
        <v>102</v>
      </c>
    </row>
    <row r="29" spans="1:7" ht="12" x14ac:dyDescent="0.2">
      <c r="A29" s="105">
        <v>1</v>
      </c>
      <c r="B29" s="137">
        <v>2</v>
      </c>
      <c r="C29" s="105">
        <v>3</v>
      </c>
      <c r="D29" s="105">
        <v>4</v>
      </c>
      <c r="E29" s="105">
        <v>5</v>
      </c>
    </row>
    <row r="30" spans="1:7" ht="24.75" customHeight="1" x14ac:dyDescent="0.2">
      <c r="A30" s="90">
        <v>1</v>
      </c>
      <c r="B30" s="139" t="s">
        <v>130</v>
      </c>
      <c r="C30" s="90">
        <v>5</v>
      </c>
      <c r="D30" s="96">
        <f>E30/C30</f>
        <v>27700.57</v>
      </c>
      <c r="E30" s="96">
        <f>122502.83+16000</f>
        <v>138502.82999999999</v>
      </c>
    </row>
    <row r="31" spans="1:7" ht="20.25" customHeight="1" x14ac:dyDescent="0.2">
      <c r="A31" s="137">
        <v>2</v>
      </c>
      <c r="B31" s="128" t="s">
        <v>533</v>
      </c>
      <c r="C31" s="137">
        <v>12</v>
      </c>
      <c r="D31" s="135">
        <f>E31/C31</f>
        <v>300</v>
      </c>
      <c r="E31" s="135">
        <v>3600</v>
      </c>
    </row>
    <row r="32" spans="1:7" ht="12" x14ac:dyDescent="0.2">
      <c r="A32" s="158"/>
      <c r="B32" s="183" t="s">
        <v>77</v>
      </c>
      <c r="C32" s="153" t="s">
        <v>2</v>
      </c>
      <c r="D32" s="153" t="s">
        <v>2</v>
      </c>
      <c r="E32" s="154">
        <f>E30+E31</f>
        <v>142102.82999999999</v>
      </c>
    </row>
    <row r="34" spans="1:8" s="108" customFormat="1" ht="12" x14ac:dyDescent="0.2">
      <c r="A34" s="56" t="s">
        <v>409</v>
      </c>
      <c r="B34" s="113"/>
    </row>
    <row r="35" spans="1:8" s="108" customFormat="1" ht="12" x14ac:dyDescent="0.2">
      <c r="A35" s="56" t="s">
        <v>415</v>
      </c>
      <c r="B35" s="56"/>
    </row>
    <row r="36" spans="1:8" ht="12" x14ac:dyDescent="0.2">
      <c r="A36" s="54"/>
      <c r="B36" s="54"/>
      <c r="C36" s="54"/>
      <c r="D36" s="54"/>
      <c r="E36" s="54"/>
    </row>
    <row r="37" spans="1:8" ht="24" x14ac:dyDescent="0.2">
      <c r="A37" s="90" t="s">
        <v>76</v>
      </c>
      <c r="B37" s="90" t="s">
        <v>101</v>
      </c>
      <c r="C37" s="137" t="s">
        <v>403</v>
      </c>
      <c r="D37" s="137" t="s">
        <v>132</v>
      </c>
      <c r="E37" s="137" t="s">
        <v>102</v>
      </c>
    </row>
    <row r="38" spans="1:8" ht="12" x14ac:dyDescent="0.2">
      <c r="A38" s="55">
        <v>1</v>
      </c>
      <c r="B38" s="55">
        <v>2</v>
      </c>
      <c r="C38" s="137">
        <v>3</v>
      </c>
      <c r="D38" s="137">
        <v>4</v>
      </c>
      <c r="E38" s="137">
        <v>5</v>
      </c>
    </row>
    <row r="39" spans="1:8" ht="42" customHeight="1" x14ac:dyDescent="0.2">
      <c r="A39" s="90">
        <v>1</v>
      </c>
      <c r="B39" s="106" t="s">
        <v>133</v>
      </c>
      <c r="C39" s="50">
        <v>12</v>
      </c>
      <c r="D39" s="103">
        <v>16056</v>
      </c>
      <c r="E39" s="103">
        <f t="shared" ref="E39:E41" si="0">C39*D39</f>
        <v>192672</v>
      </c>
    </row>
    <row r="40" spans="1:8" ht="28.5" customHeight="1" x14ac:dyDescent="0.2">
      <c r="A40" s="90">
        <v>2</v>
      </c>
      <c r="B40" s="106" t="s">
        <v>134</v>
      </c>
      <c r="C40" s="50">
        <v>12</v>
      </c>
      <c r="D40" s="103">
        <v>4664</v>
      </c>
      <c r="E40" s="103">
        <f t="shared" si="0"/>
        <v>55968</v>
      </c>
    </row>
    <row r="41" spans="1:8" ht="37.5" customHeight="1" x14ac:dyDescent="0.2">
      <c r="A41" s="90">
        <v>3</v>
      </c>
      <c r="B41" s="106" t="s">
        <v>585</v>
      </c>
      <c r="C41" s="50">
        <v>12</v>
      </c>
      <c r="D41" s="103">
        <v>5955.04</v>
      </c>
      <c r="E41" s="103">
        <f t="shared" si="0"/>
        <v>71460.479999999996</v>
      </c>
    </row>
    <row r="42" spans="1:8" ht="17.25" customHeight="1" x14ac:dyDescent="0.2">
      <c r="A42" s="90">
        <v>4</v>
      </c>
      <c r="B42" s="106" t="s">
        <v>136</v>
      </c>
      <c r="C42" s="50">
        <v>3</v>
      </c>
      <c r="D42" s="103">
        <f>E42/C42</f>
        <v>15866.67</v>
      </c>
      <c r="E42" s="103">
        <v>47600</v>
      </c>
    </row>
    <row r="43" spans="1:8" ht="17.25" customHeight="1" x14ac:dyDescent="0.2">
      <c r="A43" s="90">
        <v>5</v>
      </c>
      <c r="B43" s="106" t="s">
        <v>139</v>
      </c>
      <c r="C43" s="50">
        <v>1</v>
      </c>
      <c r="D43" s="103">
        <v>48104</v>
      </c>
      <c r="E43" s="103">
        <f>C43*D43</f>
        <v>48104</v>
      </c>
    </row>
    <row r="44" spans="1:8" ht="17.25" customHeight="1" x14ac:dyDescent="0.2">
      <c r="A44" s="90">
        <v>6</v>
      </c>
      <c r="B44" s="106" t="s">
        <v>137</v>
      </c>
      <c r="C44" s="50">
        <v>4</v>
      </c>
      <c r="D44" s="103">
        <f>E44/C44</f>
        <v>7658.45</v>
      </c>
      <c r="E44" s="103">
        <v>30633.8</v>
      </c>
      <c r="F44" s="38"/>
    </row>
    <row r="45" spans="1:8" ht="28.5" customHeight="1" x14ac:dyDescent="0.2">
      <c r="A45" s="90">
        <v>7</v>
      </c>
      <c r="B45" s="106" t="s">
        <v>138</v>
      </c>
      <c r="C45" s="50">
        <v>12</v>
      </c>
      <c r="D45" s="103">
        <v>2000</v>
      </c>
      <c r="E45" s="103">
        <f>C45*D45</f>
        <v>24000</v>
      </c>
    </row>
    <row r="46" spans="1:8" ht="24" x14ac:dyDescent="0.2">
      <c r="A46" s="90">
        <v>8</v>
      </c>
      <c r="B46" s="106" t="s">
        <v>141</v>
      </c>
      <c r="C46" s="50">
        <v>5</v>
      </c>
      <c r="D46" s="103">
        <f>E46/C46</f>
        <v>1628.82</v>
      </c>
      <c r="E46" s="103">
        <f>16650+20000+43287.03-33571.24-10496.68-30620.69+2895.68</f>
        <v>8144.1</v>
      </c>
    </row>
    <row r="47" spans="1:8" ht="24" x14ac:dyDescent="0.2">
      <c r="A47" s="105">
        <v>9</v>
      </c>
      <c r="B47" s="106" t="s">
        <v>366</v>
      </c>
      <c r="C47" s="50">
        <v>12</v>
      </c>
      <c r="D47" s="103">
        <v>14000</v>
      </c>
      <c r="E47" s="103">
        <f>C47*D47</f>
        <v>168000</v>
      </c>
    </row>
    <row r="48" spans="1:8" ht="24" hidden="1" x14ac:dyDescent="0.2">
      <c r="A48" s="105">
        <v>10</v>
      </c>
      <c r="B48" s="106" t="s">
        <v>367</v>
      </c>
      <c r="C48" s="50">
        <v>0</v>
      </c>
      <c r="D48" s="103">
        <v>6000</v>
      </c>
      <c r="E48" s="103">
        <f>C48*D48</f>
        <v>0</v>
      </c>
      <c r="F48" s="42" t="s">
        <v>371</v>
      </c>
      <c r="H48" s="42"/>
    </row>
    <row r="49" spans="1:9" ht="30.75" hidden="1" customHeight="1" x14ac:dyDescent="0.2">
      <c r="A49" s="105">
        <v>11</v>
      </c>
      <c r="B49" s="106" t="s">
        <v>368</v>
      </c>
      <c r="C49" s="50">
        <v>0</v>
      </c>
      <c r="D49" s="103">
        <v>9328</v>
      </c>
      <c r="E49" s="103">
        <f t="shared" ref="E49" si="1">C49*D49</f>
        <v>0</v>
      </c>
      <c r="F49" s="42" t="s">
        <v>371</v>
      </c>
      <c r="H49" s="42"/>
    </row>
    <row r="50" spans="1:9" ht="17.25" customHeight="1" x14ac:dyDescent="0.2">
      <c r="A50" s="339">
        <v>10</v>
      </c>
      <c r="B50" s="139" t="s">
        <v>143</v>
      </c>
      <c r="C50" s="50">
        <v>3</v>
      </c>
      <c r="D50" s="340">
        <f>E50/C50</f>
        <v>13833.33</v>
      </c>
      <c r="E50" s="340">
        <f>16500+25000</f>
        <v>41500</v>
      </c>
      <c r="F50" s="108" t="s">
        <v>511</v>
      </c>
    </row>
    <row r="51" spans="1:9" ht="36" x14ac:dyDescent="0.2">
      <c r="A51" s="339">
        <v>11</v>
      </c>
      <c r="B51" s="341" t="s">
        <v>148</v>
      </c>
      <c r="C51" s="50">
        <v>1</v>
      </c>
      <c r="D51" s="340">
        <f>63900-8000</f>
        <v>55900</v>
      </c>
      <c r="E51" s="340">
        <f>C51*D51</f>
        <v>55900</v>
      </c>
      <c r="F51" s="42" t="s">
        <v>369</v>
      </c>
      <c r="H51" s="42"/>
    </row>
    <row r="52" spans="1:9" ht="17.25" customHeight="1" x14ac:dyDescent="0.2">
      <c r="A52" s="158"/>
      <c r="B52" s="159" t="s">
        <v>77</v>
      </c>
      <c r="C52" s="153" t="s">
        <v>2</v>
      </c>
      <c r="D52" s="153" t="s">
        <v>2</v>
      </c>
      <c r="E52" s="154">
        <f>SUM(E39:E51)</f>
        <v>743982.38</v>
      </c>
      <c r="F52" s="38"/>
      <c r="G52" s="38"/>
      <c r="H52" s="38"/>
      <c r="I52" s="38"/>
    </row>
    <row r="54" spans="1:9" s="108" customFormat="1" ht="12" x14ac:dyDescent="0.2">
      <c r="A54" s="56" t="s">
        <v>409</v>
      </c>
      <c r="B54" s="113"/>
    </row>
    <row r="55" spans="1:9" s="108" customFormat="1" ht="12" x14ac:dyDescent="0.2">
      <c r="A55" s="56" t="s">
        <v>416</v>
      </c>
      <c r="B55" s="56"/>
    </row>
    <row r="56" spans="1:9" ht="12" x14ac:dyDescent="0.2">
      <c r="A56" s="54"/>
      <c r="B56" s="54"/>
      <c r="C56" s="54"/>
      <c r="D56" s="54"/>
      <c r="E56" s="54"/>
    </row>
    <row r="57" spans="1:9" ht="24" x14ac:dyDescent="0.2">
      <c r="A57" s="90" t="s">
        <v>76</v>
      </c>
      <c r="B57" s="137" t="s">
        <v>101</v>
      </c>
      <c r="C57" s="137" t="s">
        <v>403</v>
      </c>
      <c r="D57" s="137" t="s">
        <v>132</v>
      </c>
      <c r="E57" s="137" t="s">
        <v>102</v>
      </c>
    </row>
    <row r="58" spans="1:9" ht="12" x14ac:dyDescent="0.2">
      <c r="A58" s="105">
        <v>1</v>
      </c>
      <c r="B58" s="137">
        <v>2</v>
      </c>
      <c r="C58" s="105">
        <v>3</v>
      </c>
      <c r="D58" s="105">
        <v>4</v>
      </c>
      <c r="E58" s="105">
        <v>5</v>
      </c>
    </row>
    <row r="59" spans="1:9" ht="17.25" customHeight="1" x14ac:dyDescent="0.2">
      <c r="A59" s="51">
        <v>1</v>
      </c>
      <c r="B59" s="139" t="s">
        <v>140</v>
      </c>
      <c r="C59" s="50">
        <v>7</v>
      </c>
      <c r="D59" s="103">
        <f>E59/C59</f>
        <v>142857.14000000001</v>
      </c>
      <c r="E59" s="103">
        <f>868800+148800-17600</f>
        <v>1000000</v>
      </c>
    </row>
    <row r="60" spans="1:9" ht="17.25" customHeight="1" x14ac:dyDescent="0.2">
      <c r="A60" s="51">
        <v>2</v>
      </c>
      <c r="B60" s="139" t="s">
        <v>142</v>
      </c>
      <c r="C60" s="50">
        <v>4</v>
      </c>
      <c r="D60" s="103">
        <f>E60/C60</f>
        <v>733.2</v>
      </c>
      <c r="E60" s="103">
        <v>2932.8</v>
      </c>
    </row>
    <row r="61" spans="1:9" ht="39.75" customHeight="1" x14ac:dyDescent="0.2">
      <c r="A61" s="51">
        <v>3</v>
      </c>
      <c r="B61" s="139" t="s">
        <v>370</v>
      </c>
      <c r="C61" s="50">
        <v>12</v>
      </c>
      <c r="D61" s="103">
        <v>3790</v>
      </c>
      <c r="E61" s="103">
        <f t="shared" ref="E61" si="2">C61*D61</f>
        <v>45480</v>
      </c>
      <c r="F61" s="53"/>
      <c r="G61" s="39"/>
    </row>
    <row r="62" spans="1:9" ht="54.75" customHeight="1" x14ac:dyDescent="0.2">
      <c r="A62" s="51">
        <v>4</v>
      </c>
      <c r="B62" s="142" t="s">
        <v>179</v>
      </c>
      <c r="C62" s="50">
        <v>9</v>
      </c>
      <c r="D62" s="103">
        <f>E62/C62</f>
        <v>2861.78</v>
      </c>
      <c r="E62" s="103">
        <f>155000-101787.15-856.84-3600-6946.6-16000-53.4</f>
        <v>25756.01</v>
      </c>
      <c r="F62" s="53"/>
      <c r="G62" s="39"/>
    </row>
    <row r="63" spans="1:9" ht="43.5" customHeight="1" x14ac:dyDescent="0.2">
      <c r="A63" s="51">
        <v>5</v>
      </c>
      <c r="B63" s="343" t="s">
        <v>586</v>
      </c>
      <c r="C63" s="50">
        <v>1</v>
      </c>
      <c r="D63" s="344">
        <f>E63/C63</f>
        <v>8000</v>
      </c>
      <c r="E63" s="344">
        <v>8000</v>
      </c>
      <c r="F63" s="53"/>
      <c r="G63" s="39"/>
    </row>
    <row r="64" spans="1:9" ht="17.25" customHeight="1" x14ac:dyDescent="0.2">
      <c r="A64" s="158"/>
      <c r="B64" s="183" t="s">
        <v>77</v>
      </c>
      <c r="C64" s="153" t="s">
        <v>2</v>
      </c>
      <c r="D64" s="153" t="s">
        <v>2</v>
      </c>
      <c r="E64" s="154">
        <f>SUM(E59:E63)</f>
        <v>1082168.81</v>
      </c>
      <c r="G64" s="53"/>
      <c r="I64" s="38"/>
    </row>
    <row r="65" spans="1:7" ht="17.25" customHeight="1" x14ac:dyDescent="0.2">
      <c r="A65" s="40"/>
      <c r="B65" s="39"/>
      <c r="C65" s="40"/>
      <c r="D65" s="40"/>
      <c r="E65" s="46"/>
      <c r="F65" s="53"/>
      <c r="G65" s="53"/>
    </row>
    <row r="66" spans="1:7" ht="12" x14ac:dyDescent="0.2">
      <c r="A66" s="56" t="s">
        <v>409</v>
      </c>
      <c r="B66" s="113"/>
    </row>
    <row r="67" spans="1:7" s="108" customFormat="1" ht="12" x14ac:dyDescent="0.2">
      <c r="A67" s="113" t="s">
        <v>417</v>
      </c>
      <c r="B67" s="56"/>
    </row>
    <row r="68" spans="1:7" ht="12" x14ac:dyDescent="0.2">
      <c r="A68" s="54"/>
      <c r="B68" s="54"/>
      <c r="C68" s="54"/>
      <c r="D68" s="54"/>
      <c r="E68" s="54"/>
    </row>
    <row r="69" spans="1:7" ht="24" x14ac:dyDescent="0.2">
      <c r="A69" s="90" t="s">
        <v>76</v>
      </c>
      <c r="B69" s="137" t="s">
        <v>101</v>
      </c>
      <c r="C69" s="90" t="s">
        <v>131</v>
      </c>
      <c r="D69" s="90" t="s">
        <v>418</v>
      </c>
      <c r="E69" s="90" t="s">
        <v>102</v>
      </c>
    </row>
    <row r="70" spans="1:7" ht="12" x14ac:dyDescent="0.2">
      <c r="A70" s="129">
        <v>1</v>
      </c>
      <c r="B70" s="145">
        <v>2</v>
      </c>
      <c r="C70" s="129">
        <v>3</v>
      </c>
      <c r="D70" s="129">
        <v>4</v>
      </c>
      <c r="E70" s="129">
        <v>5</v>
      </c>
    </row>
    <row r="71" spans="1:7" ht="12" x14ac:dyDescent="0.2">
      <c r="A71" s="90">
        <v>1</v>
      </c>
      <c r="B71" s="139" t="s">
        <v>151</v>
      </c>
      <c r="C71" s="90">
        <v>1</v>
      </c>
      <c r="D71" s="96">
        <v>83410</v>
      </c>
      <c r="E71" s="375">
        <f>D71</f>
        <v>83410</v>
      </c>
      <c r="F71" s="28">
        <v>83410</v>
      </c>
    </row>
    <row r="72" spans="1:7" ht="12" hidden="1" x14ac:dyDescent="0.2">
      <c r="A72" s="90">
        <v>2</v>
      </c>
      <c r="B72" s="139" t="s">
        <v>339</v>
      </c>
      <c r="C72" s="90">
        <v>1</v>
      </c>
      <c r="D72" s="96">
        <v>0</v>
      </c>
      <c r="E72" s="375">
        <f>D72</f>
        <v>0</v>
      </c>
      <c r="F72" s="28">
        <v>91605</v>
      </c>
    </row>
    <row r="73" spans="1:7" ht="12" x14ac:dyDescent="0.2">
      <c r="A73" s="90">
        <v>2</v>
      </c>
      <c r="B73" s="139" t="s">
        <v>340</v>
      </c>
      <c r="C73" s="90">
        <v>1</v>
      </c>
      <c r="D73" s="96">
        <v>91605</v>
      </c>
      <c r="E73" s="375">
        <f>D73</f>
        <v>91605</v>
      </c>
      <c r="F73" s="28">
        <v>91605</v>
      </c>
    </row>
    <row r="74" spans="1:7" ht="12" x14ac:dyDescent="0.2">
      <c r="A74" s="90">
        <v>3</v>
      </c>
      <c r="B74" s="139" t="s">
        <v>341</v>
      </c>
      <c r="C74" s="90">
        <v>1</v>
      </c>
      <c r="D74" s="96">
        <v>10786</v>
      </c>
      <c r="E74" s="375">
        <f>D74</f>
        <v>10786</v>
      </c>
    </row>
    <row r="75" spans="1:7" ht="12" x14ac:dyDescent="0.2">
      <c r="A75" s="347">
        <v>4</v>
      </c>
      <c r="B75" s="128" t="s">
        <v>599</v>
      </c>
      <c r="C75" s="347">
        <v>1</v>
      </c>
      <c r="D75" s="348">
        <f t="shared" ref="D75:D76" si="3">E75/C75</f>
        <v>986000</v>
      </c>
      <c r="E75" s="348">
        <v>986000</v>
      </c>
    </row>
    <row r="76" spans="1:7" ht="12" x14ac:dyDescent="0.2">
      <c r="A76" s="347">
        <v>5</v>
      </c>
      <c r="B76" s="128" t="s">
        <v>601</v>
      </c>
      <c r="C76" s="357">
        <v>2</v>
      </c>
      <c r="D76" s="348">
        <f t="shared" si="3"/>
        <v>17000</v>
      </c>
      <c r="E76" s="348">
        <v>34000</v>
      </c>
    </row>
    <row r="77" spans="1:7" ht="12" x14ac:dyDescent="0.2">
      <c r="A77" s="347">
        <v>6</v>
      </c>
      <c r="B77" s="128" t="s">
        <v>600</v>
      </c>
      <c r="C77" s="357">
        <v>2</v>
      </c>
      <c r="D77" s="348">
        <f t="shared" ref="D77" si="4">E77/C77</f>
        <v>17500</v>
      </c>
      <c r="E77" s="348">
        <v>35000</v>
      </c>
    </row>
    <row r="78" spans="1:7" ht="17.25" customHeight="1" x14ac:dyDescent="0.2">
      <c r="A78" s="158"/>
      <c r="B78" s="183" t="s">
        <v>77</v>
      </c>
      <c r="C78" s="153" t="s">
        <v>2</v>
      </c>
      <c r="D78" s="154" t="s">
        <v>2</v>
      </c>
      <c r="E78" s="154">
        <f>SUM(E71:E77)</f>
        <v>1240801</v>
      </c>
      <c r="F78" s="28">
        <v>1240801</v>
      </c>
    </row>
    <row r="79" spans="1:7" ht="17.25" customHeight="1" x14ac:dyDescent="0.2">
      <c r="A79" s="40"/>
      <c r="B79" s="117"/>
      <c r="C79" s="118"/>
      <c r="D79" s="46"/>
      <c r="E79" s="46"/>
    </row>
    <row r="80" spans="1:7" ht="12" x14ac:dyDescent="0.2">
      <c r="A80" s="56" t="s">
        <v>409</v>
      </c>
      <c r="B80" s="113"/>
    </row>
    <row r="81" spans="1:6" s="108" customFormat="1" ht="12" x14ac:dyDescent="0.2">
      <c r="A81" s="113" t="s">
        <v>419</v>
      </c>
      <c r="B81" s="56"/>
    </row>
    <row r="82" spans="1:6" ht="12" x14ac:dyDescent="0.2">
      <c r="A82" s="54"/>
      <c r="B82" s="54"/>
      <c r="C82" s="54"/>
      <c r="D82" s="54"/>
      <c r="E82" s="54"/>
    </row>
    <row r="83" spans="1:6" ht="24" x14ac:dyDescent="0.2">
      <c r="A83" s="105" t="s">
        <v>76</v>
      </c>
      <c r="B83" s="137" t="s">
        <v>101</v>
      </c>
      <c r="C83" s="105" t="s">
        <v>131</v>
      </c>
      <c r="D83" s="137" t="s">
        <v>418</v>
      </c>
      <c r="E83" s="105" t="s">
        <v>102</v>
      </c>
    </row>
    <row r="84" spans="1:6" ht="12" x14ac:dyDescent="0.2">
      <c r="A84" s="129">
        <v>1</v>
      </c>
      <c r="B84" s="145">
        <v>2</v>
      </c>
      <c r="C84" s="129">
        <v>3</v>
      </c>
      <c r="D84" s="129">
        <v>4</v>
      </c>
      <c r="E84" s="129">
        <v>5</v>
      </c>
    </row>
    <row r="85" spans="1:6" ht="27" customHeight="1" x14ac:dyDescent="0.2">
      <c r="A85" s="90">
        <v>1</v>
      </c>
      <c r="B85" s="139" t="s">
        <v>177</v>
      </c>
      <c r="C85" s="90">
        <v>4</v>
      </c>
      <c r="D85" s="96">
        <f>E85/C85</f>
        <v>20866.29</v>
      </c>
      <c r="E85" s="96">
        <f>50000+32608.33+856.84</f>
        <v>83465.17</v>
      </c>
      <c r="F85" s="108" t="s">
        <v>510</v>
      </c>
    </row>
    <row r="86" spans="1:6" ht="17.25" customHeight="1" x14ac:dyDescent="0.2">
      <c r="A86" s="158"/>
      <c r="B86" s="183" t="s">
        <v>77</v>
      </c>
      <c r="C86" s="153" t="s">
        <v>2</v>
      </c>
      <c r="D86" s="153" t="s">
        <v>2</v>
      </c>
      <c r="E86" s="154">
        <f>SUM(E85:E85)</f>
        <v>83465.17</v>
      </c>
      <c r="F86" s="38"/>
    </row>
    <row r="87" spans="1:6" ht="17.25" customHeight="1" x14ac:dyDescent="0.2">
      <c r="A87" s="40"/>
      <c r="B87" s="117"/>
      <c r="C87" s="118"/>
      <c r="D87" s="46"/>
      <c r="E87" s="46"/>
    </row>
    <row r="88" spans="1:6" ht="12" x14ac:dyDescent="0.2">
      <c r="A88" s="56" t="s">
        <v>409</v>
      </c>
      <c r="B88" s="113"/>
    </row>
    <row r="89" spans="1:6" s="108" customFormat="1" ht="12" x14ac:dyDescent="0.2">
      <c r="A89" s="113" t="s">
        <v>420</v>
      </c>
      <c r="B89" s="56"/>
    </row>
    <row r="90" spans="1:6" ht="12" x14ac:dyDescent="0.2">
      <c r="A90" s="54"/>
      <c r="B90" s="54"/>
      <c r="C90" s="54"/>
      <c r="D90" s="54"/>
      <c r="E90" s="54"/>
    </row>
    <row r="91" spans="1:6" ht="24" x14ac:dyDescent="0.2">
      <c r="A91" s="105" t="s">
        <v>76</v>
      </c>
      <c r="B91" s="137" t="s">
        <v>101</v>
      </c>
      <c r="C91" s="105" t="s">
        <v>131</v>
      </c>
      <c r="D91" s="105" t="s">
        <v>144</v>
      </c>
      <c r="E91" s="105" t="s">
        <v>102</v>
      </c>
    </row>
    <row r="92" spans="1:6" ht="12" x14ac:dyDescent="0.2">
      <c r="A92" s="129">
        <v>1</v>
      </c>
      <c r="B92" s="145">
        <v>2</v>
      </c>
      <c r="C92" s="129">
        <v>3</v>
      </c>
      <c r="D92" s="129">
        <v>4</v>
      </c>
      <c r="E92" s="129">
        <v>5</v>
      </c>
    </row>
    <row r="93" spans="1:6" ht="17.25" customHeight="1" x14ac:dyDescent="0.2">
      <c r="A93" s="105">
        <v>1</v>
      </c>
      <c r="B93" s="139" t="s">
        <v>372</v>
      </c>
      <c r="C93" s="105">
        <v>2</v>
      </c>
      <c r="D93" s="103">
        <f>E93/C93</f>
        <v>24984.5</v>
      </c>
      <c r="E93" s="103">
        <v>49969</v>
      </c>
    </row>
    <row r="94" spans="1:6" ht="17.25" customHeight="1" x14ac:dyDescent="0.2">
      <c r="A94" s="158"/>
      <c r="B94" s="183" t="s">
        <v>77</v>
      </c>
      <c r="C94" s="153" t="s">
        <v>2</v>
      </c>
      <c r="D94" s="153" t="s">
        <v>2</v>
      </c>
      <c r="E94" s="154">
        <f>SUM(E93:E93)</f>
        <v>49969</v>
      </c>
      <c r="F94" s="38"/>
    </row>
    <row r="95" spans="1:6" ht="17.25" customHeight="1" x14ac:dyDescent="0.2">
      <c r="C95" s="29"/>
      <c r="D95" s="29"/>
    </row>
    <row r="96" spans="1:6" ht="17.25" customHeight="1" x14ac:dyDescent="0.2">
      <c r="A96" s="165" t="s">
        <v>421</v>
      </c>
      <c r="B96" s="170"/>
      <c r="C96" s="175"/>
      <c r="D96" s="175"/>
      <c r="E96" s="174">
        <f>E10+E23+E32+E52+E64+E78+E86+E94</f>
        <v>5777489.1900000004</v>
      </c>
    </row>
    <row r="97" spans="3:5" ht="17.25" customHeight="1" x14ac:dyDescent="0.2">
      <c r="C97" s="29"/>
      <c r="D97" s="29"/>
      <c r="E97" s="38"/>
    </row>
    <row r="98" spans="3:5" ht="17.25" customHeight="1" x14ac:dyDescent="0.2">
      <c r="C98" s="29"/>
      <c r="D98" s="29"/>
      <c r="E98" s="38"/>
    </row>
    <row r="99" spans="3:5" ht="17.25" customHeight="1" x14ac:dyDescent="0.2">
      <c r="C99" s="29"/>
      <c r="D99" s="29"/>
      <c r="E99" s="38"/>
    </row>
    <row r="100" spans="3:5" ht="17.25" customHeight="1" x14ac:dyDescent="0.2">
      <c r="C100" s="29"/>
      <c r="D100" s="29"/>
    </row>
    <row r="101" spans="3:5" ht="17.25" customHeight="1" x14ac:dyDescent="0.2">
      <c r="C101" s="29"/>
      <c r="D101" s="29"/>
    </row>
  </sheetData>
  <mergeCells count="1">
    <mergeCell ref="A1:E1"/>
  </mergeCells>
  <printOptions horizontalCentered="1"/>
  <pageMargins left="0" right="0" top="0" bottom="0" header="0" footer="0"/>
  <pageSetup paperSize="9" fitToHeight="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J51"/>
  <sheetViews>
    <sheetView view="pageBreakPreview" topLeftCell="A25" zoomScaleNormal="110" zoomScaleSheetLayoutView="100" workbookViewId="0">
      <selection activeCell="E52" sqref="E52"/>
    </sheetView>
  </sheetViews>
  <sheetFormatPr defaultColWidth="16.5703125" defaultRowHeight="17.25" customHeight="1" x14ac:dyDescent="0.2"/>
  <cols>
    <col min="1" max="1" width="6.85546875" style="29" customWidth="1"/>
    <col min="2" max="2" width="35" style="28" customWidth="1"/>
    <col min="3" max="4" width="16.5703125" style="28"/>
    <col min="5" max="5" width="25.140625" style="28" customWidth="1"/>
    <col min="6" max="16384" width="16.5703125" style="28"/>
  </cols>
  <sheetData>
    <row r="1" spans="1:5" ht="12" x14ac:dyDescent="0.2">
      <c r="A1" s="454" t="s">
        <v>394</v>
      </c>
      <c r="B1" s="454"/>
      <c r="C1" s="454"/>
      <c r="D1" s="454"/>
      <c r="E1" s="454"/>
    </row>
    <row r="2" spans="1:5" ht="12" x14ac:dyDescent="0.2">
      <c r="A2" s="122"/>
      <c r="B2" s="44"/>
      <c r="C2" s="44"/>
      <c r="D2" s="44"/>
      <c r="E2" s="39"/>
    </row>
    <row r="3" spans="1:5" ht="12" x14ac:dyDescent="0.2">
      <c r="A3" s="56" t="s">
        <v>395</v>
      </c>
      <c r="B3" s="123"/>
      <c r="C3" s="123"/>
      <c r="D3" s="123"/>
      <c r="E3" s="123"/>
    </row>
    <row r="4" spans="1:5" ht="12" x14ac:dyDescent="0.2">
      <c r="A4" s="56" t="s">
        <v>396</v>
      </c>
      <c r="B4" s="123"/>
      <c r="C4" s="123"/>
      <c r="D4" s="123"/>
      <c r="E4" s="123"/>
    </row>
    <row r="5" spans="1:5" ht="12" x14ac:dyDescent="0.2">
      <c r="A5" s="56"/>
      <c r="B5" s="57"/>
      <c r="C5" s="57"/>
      <c r="D5" s="57"/>
      <c r="E5" s="57"/>
    </row>
    <row r="6" spans="1:5" ht="24" x14ac:dyDescent="0.2">
      <c r="A6" s="124" t="s">
        <v>161</v>
      </c>
      <c r="B6" s="124" t="s">
        <v>101</v>
      </c>
      <c r="C6" s="124" t="s">
        <v>363</v>
      </c>
      <c r="D6" s="124" t="s">
        <v>335</v>
      </c>
      <c r="E6" s="124" t="s">
        <v>397</v>
      </c>
    </row>
    <row r="7" spans="1:5" ht="12" x14ac:dyDescent="0.2">
      <c r="A7" s="105">
        <v>1</v>
      </c>
      <c r="B7" s="105">
        <v>2</v>
      </c>
      <c r="C7" s="105">
        <v>3</v>
      </c>
      <c r="D7" s="105">
        <v>4</v>
      </c>
      <c r="E7" s="105">
        <v>5</v>
      </c>
    </row>
    <row r="8" spans="1:5" ht="12" x14ac:dyDescent="0.2">
      <c r="A8" s="105">
        <v>1</v>
      </c>
      <c r="B8" s="106" t="s">
        <v>336</v>
      </c>
      <c r="C8" s="103">
        <v>13305308.98</v>
      </c>
      <c r="D8" s="125">
        <v>2.2000000000000002</v>
      </c>
      <c r="E8" s="103">
        <v>270000</v>
      </c>
    </row>
    <row r="9" spans="1:5" ht="12" x14ac:dyDescent="0.2">
      <c r="A9" s="158"/>
      <c r="B9" s="159" t="s">
        <v>77</v>
      </c>
      <c r="C9" s="153" t="s">
        <v>80</v>
      </c>
      <c r="D9" s="153" t="s">
        <v>80</v>
      </c>
      <c r="E9" s="154">
        <f>E8</f>
        <v>270000</v>
      </c>
    </row>
    <row r="10" spans="1:5" ht="12" x14ac:dyDescent="0.2">
      <c r="A10" s="40"/>
      <c r="B10" s="39"/>
      <c r="C10" s="39"/>
      <c r="D10" s="46"/>
    </row>
    <row r="11" spans="1:5" ht="12" customHeight="1" x14ac:dyDescent="0.2">
      <c r="A11" s="113" t="s">
        <v>398</v>
      </c>
      <c r="B11" s="113"/>
      <c r="C11" s="104"/>
      <c r="D11" s="104"/>
      <c r="E11" s="104"/>
    </row>
    <row r="12" spans="1:5" ht="12" x14ac:dyDescent="0.2">
      <c r="A12" s="56" t="s">
        <v>396</v>
      </c>
      <c r="B12" s="104"/>
      <c r="C12" s="104"/>
      <c r="D12" s="104"/>
      <c r="E12" s="104"/>
    </row>
    <row r="13" spans="1:5" ht="12" x14ac:dyDescent="0.2">
      <c r="A13" s="113"/>
      <c r="B13" s="113"/>
      <c r="C13" s="113"/>
      <c r="D13" s="113"/>
      <c r="E13" s="113"/>
    </row>
    <row r="14" spans="1:5" ht="24" x14ac:dyDescent="0.2">
      <c r="A14" s="124" t="s">
        <v>76</v>
      </c>
      <c r="B14" s="126" t="s">
        <v>101</v>
      </c>
      <c r="C14" s="124" t="s">
        <v>403</v>
      </c>
      <c r="D14" s="124" t="s">
        <v>402</v>
      </c>
      <c r="E14" s="124" t="s">
        <v>399</v>
      </c>
    </row>
    <row r="15" spans="1:5" ht="12" x14ac:dyDescent="0.2">
      <c r="A15" s="105">
        <v>1</v>
      </c>
      <c r="B15" s="105">
        <v>2</v>
      </c>
      <c r="C15" s="105">
        <v>3</v>
      </c>
      <c r="D15" s="105">
        <v>4</v>
      </c>
      <c r="E15" s="105">
        <v>5</v>
      </c>
    </row>
    <row r="16" spans="1:5" ht="24" x14ac:dyDescent="0.2">
      <c r="A16" s="105">
        <v>1</v>
      </c>
      <c r="B16" s="127" t="s">
        <v>337</v>
      </c>
      <c r="C16" s="168">
        <v>2</v>
      </c>
      <c r="D16" s="47">
        <f>E16/C16</f>
        <v>446.95</v>
      </c>
      <c r="E16" s="103">
        <f>2136-1242.1</f>
        <v>893.9</v>
      </c>
    </row>
    <row r="17" spans="1:10" ht="28.5" customHeight="1" x14ac:dyDescent="0.2">
      <c r="A17" s="105">
        <v>2</v>
      </c>
      <c r="B17" s="128" t="s">
        <v>338</v>
      </c>
      <c r="C17" s="168">
        <v>2</v>
      </c>
      <c r="D17" s="47">
        <f>E17/C17</f>
        <v>795.05</v>
      </c>
      <c r="E17" s="103">
        <f>2832.2-1242.1</f>
        <v>1590.1</v>
      </c>
      <c r="J17" s="42"/>
    </row>
    <row r="18" spans="1:10" ht="19.5" customHeight="1" x14ac:dyDescent="0.2">
      <c r="A18" s="130">
        <v>3</v>
      </c>
      <c r="B18" s="128" t="s">
        <v>374</v>
      </c>
      <c r="C18" s="130">
        <v>2</v>
      </c>
      <c r="D18" s="135">
        <f>E18/C18</f>
        <v>3250</v>
      </c>
      <c r="E18" s="131">
        <v>6500</v>
      </c>
      <c r="J18" s="42"/>
    </row>
    <row r="19" spans="1:10" ht="12" x14ac:dyDescent="0.2">
      <c r="A19" s="153"/>
      <c r="B19" s="159" t="s">
        <v>77</v>
      </c>
      <c r="C19" s="153" t="s">
        <v>80</v>
      </c>
      <c r="D19" s="153" t="s">
        <v>80</v>
      </c>
      <c r="E19" s="154">
        <f>SUM(E16:E18)</f>
        <v>8984</v>
      </c>
    </row>
    <row r="20" spans="1:10" ht="12" x14ac:dyDescent="0.2"/>
    <row r="21" spans="1:10" ht="12" x14ac:dyDescent="0.2">
      <c r="A21" s="428" t="s">
        <v>400</v>
      </c>
      <c r="B21" s="428"/>
      <c r="C21" s="260"/>
      <c r="D21" s="260"/>
      <c r="E21" s="260"/>
    </row>
    <row r="22" spans="1:10" ht="12" x14ac:dyDescent="0.2">
      <c r="A22" s="56" t="s">
        <v>396</v>
      </c>
      <c r="B22" s="260"/>
      <c r="C22" s="260"/>
      <c r="D22" s="260"/>
      <c r="E22" s="260"/>
    </row>
    <row r="23" spans="1:10" ht="12" x14ac:dyDescent="0.2">
      <c r="A23" s="113"/>
      <c r="B23" s="113"/>
      <c r="C23" s="113"/>
      <c r="D23" s="113"/>
      <c r="E23" s="113"/>
    </row>
    <row r="24" spans="1:10" ht="24" x14ac:dyDescent="0.2">
      <c r="A24" s="137" t="s">
        <v>76</v>
      </c>
      <c r="B24" s="137" t="s">
        <v>101</v>
      </c>
      <c r="C24" s="124" t="s">
        <v>403</v>
      </c>
      <c r="D24" s="124" t="s">
        <v>402</v>
      </c>
      <c r="E24" s="124" t="s">
        <v>399</v>
      </c>
    </row>
    <row r="25" spans="1:10" ht="12" x14ac:dyDescent="0.2">
      <c r="A25" s="137">
        <v>1</v>
      </c>
      <c r="B25" s="137">
        <v>2</v>
      </c>
      <c r="C25" s="137">
        <v>3</v>
      </c>
      <c r="D25" s="137">
        <v>4</v>
      </c>
      <c r="E25" s="137">
        <v>5</v>
      </c>
      <c r="F25" s="42"/>
      <c r="G25" s="42"/>
      <c r="H25" s="42"/>
      <c r="I25" s="42"/>
    </row>
    <row r="26" spans="1:10" ht="32.25" customHeight="1" x14ac:dyDescent="0.2">
      <c r="A26" s="137" t="s">
        <v>145</v>
      </c>
      <c r="B26" s="139" t="s">
        <v>509</v>
      </c>
      <c r="C26" s="137">
        <v>1</v>
      </c>
      <c r="D26" s="135">
        <f>E26/C26</f>
        <v>3870.16</v>
      </c>
      <c r="E26" s="135">
        <v>3870.16</v>
      </c>
    </row>
    <row r="27" spans="1:10" ht="12" x14ac:dyDescent="0.2">
      <c r="A27" s="158"/>
      <c r="B27" s="159" t="s">
        <v>77</v>
      </c>
      <c r="C27" s="153" t="s">
        <v>80</v>
      </c>
      <c r="D27" s="153" t="s">
        <v>80</v>
      </c>
      <c r="E27" s="154">
        <f>SUM(E26:E26)</f>
        <v>3870.16</v>
      </c>
    </row>
    <row r="28" spans="1:10" ht="17.25" customHeight="1" x14ac:dyDescent="0.2">
      <c r="C28" s="29"/>
      <c r="D28" s="29"/>
      <c r="E28" s="29"/>
    </row>
    <row r="29" spans="1:10" ht="12" x14ac:dyDescent="0.2">
      <c r="A29" s="428" t="s">
        <v>400</v>
      </c>
      <c r="B29" s="428"/>
      <c r="C29" s="104"/>
      <c r="D29" s="104"/>
      <c r="E29" s="104"/>
    </row>
    <row r="30" spans="1:10" ht="12" x14ac:dyDescent="0.2">
      <c r="A30" s="56" t="s">
        <v>401</v>
      </c>
      <c r="B30" s="104"/>
      <c r="C30" s="104"/>
      <c r="D30" s="104"/>
      <c r="E30" s="104"/>
    </row>
    <row r="31" spans="1:10" ht="12" x14ac:dyDescent="0.2">
      <c r="A31" s="113"/>
      <c r="B31" s="113"/>
      <c r="C31" s="113"/>
      <c r="D31" s="113"/>
      <c r="E31" s="113"/>
    </row>
    <row r="32" spans="1:10" ht="24" x14ac:dyDescent="0.2">
      <c r="A32" s="105" t="s">
        <v>76</v>
      </c>
      <c r="B32" s="105" t="s">
        <v>101</v>
      </c>
      <c r="C32" s="124" t="s">
        <v>403</v>
      </c>
      <c r="D32" s="124" t="s">
        <v>402</v>
      </c>
      <c r="E32" s="124" t="s">
        <v>399</v>
      </c>
    </row>
    <row r="33" spans="1:9" ht="12" x14ac:dyDescent="0.2">
      <c r="A33" s="105">
        <v>1</v>
      </c>
      <c r="B33" s="105">
        <v>2</v>
      </c>
      <c r="C33" s="105">
        <v>3</v>
      </c>
      <c r="D33" s="105">
        <v>4</v>
      </c>
      <c r="E33" s="105">
        <v>5</v>
      </c>
      <c r="F33" s="42"/>
      <c r="G33" s="42"/>
      <c r="H33" s="42"/>
      <c r="I33" s="42"/>
    </row>
    <row r="34" spans="1:9" ht="32.25" customHeight="1" x14ac:dyDescent="0.2">
      <c r="A34" s="105" t="s">
        <v>145</v>
      </c>
      <c r="B34" s="106" t="s">
        <v>175</v>
      </c>
      <c r="C34" s="105">
        <v>4</v>
      </c>
      <c r="D34" s="135">
        <f>E34/C34</f>
        <v>500</v>
      </c>
      <c r="E34" s="103">
        <v>2000</v>
      </c>
    </row>
    <row r="35" spans="1:9" ht="12" x14ac:dyDescent="0.2">
      <c r="A35" s="158"/>
      <c r="B35" s="159" t="s">
        <v>77</v>
      </c>
      <c r="C35" s="153" t="s">
        <v>80</v>
      </c>
      <c r="D35" s="153" t="s">
        <v>80</v>
      </c>
      <c r="E35" s="154">
        <f>SUM(E34:E34)</f>
        <v>2000</v>
      </c>
    </row>
    <row r="36" spans="1:9" ht="17.25" customHeight="1" x14ac:dyDescent="0.2">
      <c r="C36" s="29"/>
      <c r="D36" s="29"/>
      <c r="E36" s="29"/>
    </row>
    <row r="37" spans="1:9" ht="12" customHeight="1" x14ac:dyDescent="0.2">
      <c r="A37" s="428" t="s">
        <v>400</v>
      </c>
      <c r="B37" s="428"/>
      <c r="C37" s="104"/>
      <c r="D37" s="104"/>
      <c r="E37" s="104"/>
    </row>
    <row r="38" spans="1:9" ht="12" x14ac:dyDescent="0.2">
      <c r="A38" s="56" t="s">
        <v>404</v>
      </c>
      <c r="B38" s="104"/>
      <c r="C38" s="104"/>
      <c r="D38" s="104"/>
      <c r="E38" s="104"/>
    </row>
    <row r="39" spans="1:9" ht="12" x14ac:dyDescent="0.2">
      <c r="A39" s="113"/>
      <c r="B39" s="113"/>
      <c r="C39" s="113"/>
      <c r="D39" s="113"/>
      <c r="E39" s="113"/>
    </row>
    <row r="40" spans="1:9" ht="24" x14ac:dyDescent="0.2">
      <c r="A40" s="105" t="s">
        <v>76</v>
      </c>
      <c r="B40" s="105" t="s">
        <v>101</v>
      </c>
      <c r="C40" s="124" t="s">
        <v>403</v>
      </c>
      <c r="D40" s="124" t="s">
        <v>402</v>
      </c>
      <c r="E40" s="124" t="s">
        <v>399</v>
      </c>
    </row>
    <row r="41" spans="1:9" ht="12" x14ac:dyDescent="0.2">
      <c r="A41" s="105">
        <v>1</v>
      </c>
      <c r="B41" s="105">
        <v>2</v>
      </c>
      <c r="C41" s="105">
        <v>3</v>
      </c>
      <c r="D41" s="105">
        <v>4</v>
      </c>
      <c r="E41" s="105">
        <v>5</v>
      </c>
    </row>
    <row r="42" spans="1:9" ht="35.25" customHeight="1" x14ac:dyDescent="0.2">
      <c r="A42" s="105" t="s">
        <v>145</v>
      </c>
      <c r="B42" s="106" t="s">
        <v>347</v>
      </c>
      <c r="C42" s="105">
        <v>5</v>
      </c>
      <c r="D42" s="135">
        <f>E42/C42</f>
        <v>100</v>
      </c>
      <c r="E42" s="103">
        <v>500</v>
      </c>
    </row>
    <row r="43" spans="1:9" ht="12" x14ac:dyDescent="0.2">
      <c r="A43" s="158"/>
      <c r="B43" s="159" t="s">
        <v>77</v>
      </c>
      <c r="C43" s="153" t="s">
        <v>80</v>
      </c>
      <c r="D43" s="153" t="s">
        <v>80</v>
      </c>
      <c r="E43" s="154">
        <f>SUM(E42:E42)</f>
        <v>500</v>
      </c>
    </row>
    <row r="45" spans="1:9" ht="12" x14ac:dyDescent="0.2">
      <c r="A45" s="165" t="s">
        <v>405</v>
      </c>
      <c r="B45" s="170"/>
      <c r="C45" s="170"/>
      <c r="D45" s="171"/>
      <c r="E45" s="174">
        <f>E9</f>
        <v>270000</v>
      </c>
    </row>
    <row r="46" spans="1:9" ht="12" x14ac:dyDescent="0.2">
      <c r="A46" s="166" t="s">
        <v>406</v>
      </c>
      <c r="B46" s="172"/>
      <c r="C46" s="172"/>
      <c r="D46" s="173"/>
      <c r="E46" s="174">
        <f>E19</f>
        <v>8984</v>
      </c>
    </row>
    <row r="47" spans="1:9" ht="12" x14ac:dyDescent="0.2">
      <c r="A47" s="166" t="s">
        <v>407</v>
      </c>
      <c r="B47" s="172"/>
      <c r="C47" s="172"/>
      <c r="D47" s="172"/>
      <c r="E47" s="174">
        <f>E35+E43+E27</f>
        <v>6370.16</v>
      </c>
    </row>
    <row r="49" spans="1:6" ht="30" customHeight="1" x14ac:dyDescent="0.2">
      <c r="A49" s="455" t="s">
        <v>423</v>
      </c>
      <c r="B49" s="456"/>
      <c r="C49" s="456"/>
      <c r="D49" s="457"/>
      <c r="E49" s="184">
        <f>'1.1.(1)'!E48+'1.1.(1)'!E49+'1.1.(1)'!E50+'1.1.(1)'!E51+'1.3.'!E96+'1.4.'!E45+'1.4.'!E46+'1.4.'!E47</f>
        <v>39807746.009999998</v>
      </c>
    </row>
    <row r="51" spans="1:6" ht="17.25" customHeight="1" x14ac:dyDescent="0.2">
      <c r="E51" s="38">
        <f>39186682.01-183936</f>
        <v>39002746.009999998</v>
      </c>
      <c r="F51" s="38">
        <f>E51-E49</f>
        <v>-805000</v>
      </c>
    </row>
  </sheetData>
  <mergeCells count="5">
    <mergeCell ref="A37:B37"/>
    <mergeCell ref="A29:B29"/>
    <mergeCell ref="A1:E1"/>
    <mergeCell ref="A49:D49"/>
    <mergeCell ref="A21:B21"/>
  </mergeCells>
  <printOptions horizontalCentered="1"/>
  <pageMargins left="0" right="0" top="0" bottom="0" header="0" footer="0"/>
  <pageSetup paperSize="9" fitToHeight="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3:W61"/>
  <sheetViews>
    <sheetView workbookViewId="0">
      <selection activeCell="B3" sqref="B3:S21"/>
    </sheetView>
  </sheetViews>
  <sheetFormatPr defaultRowHeight="15" x14ac:dyDescent="0.25"/>
  <cols>
    <col min="1" max="1" width="3.140625" customWidth="1"/>
    <col min="2" max="2" width="7" customWidth="1"/>
    <col min="3" max="3" width="6.85546875" customWidth="1"/>
    <col min="4" max="4" width="13.28515625" customWidth="1"/>
    <col min="5" max="5" width="13.140625" customWidth="1"/>
    <col min="6" max="6" width="13.7109375" customWidth="1"/>
    <col min="7" max="7" width="12.42578125" customWidth="1"/>
    <col min="8" max="8" width="15.5703125" customWidth="1"/>
    <col min="9" max="9" width="14.140625" customWidth="1"/>
    <col min="10" max="10" width="11" customWidth="1"/>
    <col min="11" max="13" width="19.7109375" customWidth="1"/>
    <col min="14" max="14" width="13.5703125" customWidth="1"/>
    <col min="15" max="15" width="14.7109375" customWidth="1"/>
    <col min="16" max="16" width="16.42578125" customWidth="1"/>
    <col min="17" max="18" width="12" customWidth="1"/>
    <col min="19" max="19" width="16.42578125" customWidth="1"/>
  </cols>
  <sheetData>
    <row r="3" spans="2:23" s="2" customFormat="1" ht="225.75" customHeight="1" x14ac:dyDescent="0.15">
      <c r="B3" s="458">
        <v>2019</v>
      </c>
      <c r="C3" s="459"/>
      <c r="D3" s="20" t="s">
        <v>317</v>
      </c>
      <c r="E3" s="20" t="s">
        <v>316</v>
      </c>
      <c r="F3" s="21" t="s">
        <v>318</v>
      </c>
      <c r="G3" s="20" t="s">
        <v>319</v>
      </c>
      <c r="H3" s="20" t="s">
        <v>320</v>
      </c>
      <c r="I3" s="20" t="s">
        <v>321</v>
      </c>
      <c r="J3" s="20" t="s">
        <v>238</v>
      </c>
      <c r="K3" s="20" t="s">
        <v>607</v>
      </c>
      <c r="L3" s="20" t="s">
        <v>610</v>
      </c>
      <c r="M3" s="20" t="s">
        <v>181</v>
      </c>
      <c r="N3" s="20" t="s">
        <v>233</v>
      </c>
      <c r="O3" s="20" t="s">
        <v>202</v>
      </c>
      <c r="P3" s="20" t="s">
        <v>322</v>
      </c>
      <c r="Q3" s="20" t="s">
        <v>323</v>
      </c>
      <c r="R3" s="20" t="s">
        <v>534</v>
      </c>
      <c r="S3" s="23" t="s">
        <v>49</v>
      </c>
      <c r="T3" s="3"/>
      <c r="U3" s="3"/>
      <c r="V3" s="3"/>
      <c r="W3" s="3"/>
    </row>
    <row r="4" spans="2:23" x14ac:dyDescent="0.25">
      <c r="B4" s="13">
        <v>211</v>
      </c>
      <c r="C4" s="13">
        <v>111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6"/>
      <c r="P4" s="16"/>
      <c r="Q4" s="15"/>
      <c r="R4" s="15">
        <v>162762.15</v>
      </c>
      <c r="S4" s="26">
        <f>SUM(D4:R4)</f>
        <v>162762.15</v>
      </c>
      <c r="T4" s="9"/>
      <c r="U4" s="9"/>
    </row>
    <row r="5" spans="2:23" x14ac:dyDescent="0.25">
      <c r="B5" s="13">
        <v>212</v>
      </c>
      <c r="C5" s="13">
        <v>112</v>
      </c>
      <c r="D5" s="15"/>
      <c r="E5" s="17">
        <v>11200</v>
      </c>
      <c r="F5" s="15"/>
      <c r="G5" s="15"/>
      <c r="H5" s="15"/>
      <c r="I5" s="15"/>
      <c r="J5" s="15"/>
      <c r="K5" s="15"/>
      <c r="L5" s="15"/>
      <c r="M5" s="15"/>
      <c r="N5" s="17"/>
      <c r="O5" s="16"/>
      <c r="P5" s="16"/>
      <c r="Q5" s="15"/>
      <c r="R5" s="15"/>
      <c r="S5" s="26">
        <f t="shared" ref="S5:S20" si="0">SUM(D5:R5)</f>
        <v>11200</v>
      </c>
      <c r="T5" s="9"/>
      <c r="U5" s="9"/>
    </row>
    <row r="6" spans="2:23" x14ac:dyDescent="0.25">
      <c r="B6" s="13">
        <v>213</v>
      </c>
      <c r="C6" s="13">
        <v>119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5"/>
      <c r="O6" s="16"/>
      <c r="P6" s="16"/>
      <c r="Q6" s="15"/>
      <c r="R6" s="15">
        <v>49154.19</v>
      </c>
      <c r="S6" s="26">
        <f t="shared" si="0"/>
        <v>49154.19</v>
      </c>
      <c r="T6" s="9"/>
      <c r="U6" s="9"/>
    </row>
    <row r="7" spans="2:23" x14ac:dyDescent="0.25">
      <c r="B7" s="13">
        <v>222</v>
      </c>
      <c r="C7" s="13">
        <v>244</v>
      </c>
      <c r="D7" s="17">
        <f>120000+8000</f>
        <v>128000</v>
      </c>
      <c r="E7" s="17">
        <f>10000-10000</f>
        <v>0</v>
      </c>
      <c r="F7" s="17"/>
      <c r="G7" s="17">
        <v>109000</v>
      </c>
      <c r="H7" s="17"/>
      <c r="I7" s="17">
        <v>10000</v>
      </c>
      <c r="J7" s="17"/>
      <c r="K7" s="17"/>
      <c r="L7" s="17"/>
      <c r="M7" s="17"/>
      <c r="N7" s="15"/>
      <c r="O7" s="15"/>
      <c r="P7" s="15"/>
      <c r="Q7" s="15"/>
      <c r="R7" s="15"/>
      <c r="S7" s="26">
        <f t="shared" si="0"/>
        <v>247000</v>
      </c>
      <c r="T7" s="9"/>
      <c r="U7" s="9"/>
    </row>
    <row r="8" spans="2:23" x14ac:dyDescent="0.25">
      <c r="B8" s="13">
        <v>223</v>
      </c>
      <c r="C8" s="13">
        <v>244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5"/>
      <c r="O8" s="15"/>
      <c r="P8" s="15"/>
      <c r="Q8" s="15"/>
      <c r="R8" s="15"/>
      <c r="S8" s="26">
        <f t="shared" si="0"/>
        <v>0</v>
      </c>
      <c r="T8" s="9"/>
      <c r="U8" s="9"/>
    </row>
    <row r="9" spans="2:23" x14ac:dyDescent="0.25">
      <c r="B9" s="13">
        <v>224</v>
      </c>
      <c r="C9" s="13">
        <v>244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5"/>
      <c r="O9" s="15"/>
      <c r="P9" s="15"/>
      <c r="Q9" s="15"/>
      <c r="R9" s="15"/>
      <c r="S9" s="26">
        <f t="shared" si="0"/>
        <v>0</v>
      </c>
      <c r="T9" s="9"/>
      <c r="U9" s="9"/>
    </row>
    <row r="10" spans="2:23" x14ac:dyDescent="0.25">
      <c r="B10" s="13">
        <v>225</v>
      </c>
      <c r="C10" s="13">
        <v>244</v>
      </c>
      <c r="D10" s="17"/>
      <c r="E10" s="17"/>
      <c r="F10" s="17"/>
      <c r="G10" s="17"/>
      <c r="H10" s="17"/>
      <c r="I10" s="17"/>
      <c r="J10" s="17">
        <f>193000+183936</f>
        <v>376936</v>
      </c>
      <c r="K10" s="17"/>
      <c r="L10" s="17"/>
      <c r="M10" s="17"/>
      <c r="N10" s="15"/>
      <c r="O10" s="27">
        <v>660000</v>
      </c>
      <c r="P10" s="27"/>
      <c r="Q10" s="27"/>
      <c r="R10" s="27"/>
      <c r="S10" s="26">
        <f t="shared" si="0"/>
        <v>1036936</v>
      </c>
      <c r="T10" s="9"/>
      <c r="U10" s="9"/>
    </row>
    <row r="11" spans="2:23" x14ac:dyDescent="0.25">
      <c r="B11" s="19">
        <v>226</v>
      </c>
      <c r="C11" s="19">
        <v>112</v>
      </c>
      <c r="D11" s="17"/>
      <c r="E11" s="17">
        <v>41160.1</v>
      </c>
      <c r="F11" s="17"/>
      <c r="G11" s="17"/>
      <c r="H11" s="17"/>
      <c r="I11" s="17"/>
      <c r="J11" s="17"/>
      <c r="K11" s="17"/>
      <c r="L11" s="17"/>
      <c r="M11" s="17"/>
      <c r="N11" s="15"/>
      <c r="O11" s="27"/>
      <c r="P11" s="27"/>
      <c r="Q11" s="27"/>
      <c r="R11" s="27"/>
      <c r="S11" s="26">
        <f t="shared" si="0"/>
        <v>41160.1</v>
      </c>
      <c r="T11" s="9"/>
      <c r="U11" s="9"/>
    </row>
    <row r="12" spans="2:23" x14ac:dyDescent="0.25">
      <c r="B12" s="13">
        <v>226</v>
      </c>
      <c r="C12" s="13">
        <v>119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5"/>
      <c r="O12" s="27"/>
      <c r="P12" s="27"/>
      <c r="Q12" s="27"/>
      <c r="R12" s="27"/>
      <c r="S12" s="26">
        <f t="shared" si="0"/>
        <v>0</v>
      </c>
      <c r="T12" s="9"/>
      <c r="U12" s="9"/>
    </row>
    <row r="13" spans="2:23" x14ac:dyDescent="0.25">
      <c r="B13" s="13">
        <v>226</v>
      </c>
      <c r="C13" s="13">
        <v>244</v>
      </c>
      <c r="D13" s="17">
        <f>200000+184240+128560</f>
        <v>512800</v>
      </c>
      <c r="E13" s="17">
        <f>1825644.57+0.01+63775.04</f>
        <v>1889419.62</v>
      </c>
      <c r="F13" s="17">
        <v>250000</v>
      </c>
      <c r="G13" s="17">
        <f>176000-16000</f>
        <v>160000</v>
      </c>
      <c r="H13" s="22">
        <v>69500</v>
      </c>
      <c r="I13" s="17">
        <v>65000</v>
      </c>
      <c r="J13" s="17"/>
      <c r="K13" s="17"/>
      <c r="L13" s="17"/>
      <c r="M13" s="17">
        <v>70000</v>
      </c>
      <c r="N13" s="17">
        <v>46000</v>
      </c>
      <c r="O13" s="27"/>
      <c r="P13" s="27"/>
      <c r="Q13" s="27"/>
      <c r="R13" s="27"/>
      <c r="S13" s="26">
        <f t="shared" si="0"/>
        <v>3062719.62</v>
      </c>
      <c r="T13" s="9"/>
      <c r="U13" s="9"/>
    </row>
    <row r="14" spans="2:23" x14ac:dyDescent="0.25">
      <c r="B14" s="19">
        <v>228</v>
      </c>
      <c r="C14" s="19">
        <v>244</v>
      </c>
      <c r="D14" s="17"/>
      <c r="E14" s="17"/>
      <c r="F14" s="17"/>
      <c r="G14" s="17"/>
      <c r="H14" s="22"/>
      <c r="I14" s="17"/>
      <c r="J14" s="17">
        <v>80000</v>
      </c>
      <c r="K14" s="17"/>
      <c r="L14" s="17"/>
      <c r="M14" s="17"/>
      <c r="N14" s="17"/>
      <c r="O14" s="27"/>
      <c r="P14" s="27"/>
      <c r="Q14" s="27"/>
      <c r="R14" s="27"/>
      <c r="S14" s="26">
        <f t="shared" si="0"/>
        <v>80000</v>
      </c>
      <c r="T14" s="9"/>
      <c r="U14" s="9"/>
    </row>
    <row r="15" spans="2:23" x14ac:dyDescent="0.25">
      <c r="B15" s="13">
        <v>296</v>
      </c>
      <c r="C15" s="13">
        <v>350</v>
      </c>
      <c r="D15" s="17">
        <f>520000-226200</f>
        <v>293800</v>
      </c>
      <c r="E15" s="17">
        <v>150000</v>
      </c>
      <c r="F15" s="17"/>
      <c r="G15" s="17"/>
      <c r="H15" s="17"/>
      <c r="I15" s="17"/>
      <c r="J15" s="17"/>
      <c r="K15" s="17"/>
      <c r="L15" s="17"/>
      <c r="M15" s="17"/>
      <c r="N15" s="15"/>
      <c r="O15" s="27"/>
      <c r="P15" s="27"/>
      <c r="Q15" s="27"/>
      <c r="R15" s="27"/>
      <c r="S15" s="26">
        <f t="shared" si="0"/>
        <v>443800</v>
      </c>
      <c r="T15" s="9"/>
      <c r="U15" s="9"/>
    </row>
    <row r="16" spans="2:23" x14ac:dyDescent="0.25">
      <c r="B16" s="13">
        <v>296</v>
      </c>
      <c r="C16" s="13">
        <v>244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5"/>
      <c r="O16" s="27"/>
      <c r="P16" s="27"/>
      <c r="Q16" s="27"/>
      <c r="R16" s="27"/>
      <c r="S16" s="26">
        <f t="shared" si="0"/>
        <v>0</v>
      </c>
      <c r="T16" s="9"/>
      <c r="U16" s="9"/>
    </row>
    <row r="17" spans="1:21" x14ac:dyDescent="0.25">
      <c r="B17" s="13">
        <v>296</v>
      </c>
      <c r="C17" s="13">
        <v>113</v>
      </c>
      <c r="D17" s="18"/>
      <c r="E17" s="17">
        <v>47639.9</v>
      </c>
      <c r="F17" s="17"/>
      <c r="G17" s="17">
        <v>1137000</v>
      </c>
      <c r="H17" s="17"/>
      <c r="I17" s="17"/>
      <c r="J17" s="17"/>
      <c r="K17" s="17"/>
      <c r="L17" s="17"/>
      <c r="M17" s="17"/>
      <c r="N17" s="15"/>
      <c r="O17" s="27"/>
      <c r="P17" s="27"/>
      <c r="Q17" s="27"/>
      <c r="R17" s="27"/>
      <c r="S17" s="26">
        <f t="shared" si="0"/>
        <v>1184639.8999999999</v>
      </c>
      <c r="T17" s="9"/>
      <c r="U17" s="9"/>
    </row>
    <row r="18" spans="1:21" x14ac:dyDescent="0.25">
      <c r="B18" s="13">
        <v>310</v>
      </c>
      <c r="C18" s="13">
        <v>244</v>
      </c>
      <c r="D18" s="17"/>
      <c r="E18" s="17">
        <v>153000</v>
      </c>
      <c r="F18" s="17"/>
      <c r="G18" s="17"/>
      <c r="H18" s="17">
        <v>30000</v>
      </c>
      <c r="I18" s="17"/>
      <c r="J18" s="17"/>
      <c r="K18" s="17">
        <v>12740</v>
      </c>
      <c r="L18" s="17"/>
      <c r="M18" s="17"/>
      <c r="N18" s="15"/>
      <c r="O18" s="27"/>
      <c r="P18" s="27"/>
      <c r="Q18" s="27">
        <v>46000</v>
      </c>
      <c r="R18" s="27"/>
      <c r="S18" s="26">
        <f t="shared" si="0"/>
        <v>241740</v>
      </c>
      <c r="T18" s="9"/>
      <c r="U18" s="9"/>
    </row>
    <row r="19" spans="1:21" x14ac:dyDescent="0.25">
      <c r="B19" s="13">
        <v>346</v>
      </c>
      <c r="C19" s="13">
        <v>244</v>
      </c>
      <c r="D19" s="17">
        <f>3500+175760+89640</f>
        <v>268900</v>
      </c>
      <c r="E19" s="17">
        <f>526586-36740</f>
        <v>489846</v>
      </c>
      <c r="F19" s="17"/>
      <c r="G19" s="17">
        <v>16000</v>
      </c>
      <c r="H19" s="17">
        <v>47000</v>
      </c>
      <c r="I19" s="17">
        <v>115000</v>
      </c>
      <c r="J19" s="17"/>
      <c r="K19" s="17">
        <v>2000</v>
      </c>
      <c r="L19" s="17">
        <v>48670</v>
      </c>
      <c r="M19" s="17">
        <v>10000</v>
      </c>
      <c r="N19" s="15"/>
      <c r="O19" s="27"/>
      <c r="P19" s="27">
        <v>3000</v>
      </c>
      <c r="Q19" s="27"/>
      <c r="R19" s="27"/>
      <c r="S19" s="26">
        <f>SUM(D19:R19)</f>
        <v>1000416</v>
      </c>
      <c r="T19" s="9"/>
      <c r="U19" s="9"/>
    </row>
    <row r="20" spans="1:21" x14ac:dyDescent="0.25">
      <c r="B20" s="14">
        <v>349</v>
      </c>
      <c r="C20" s="14">
        <v>244</v>
      </c>
      <c r="D20" s="17">
        <v>21500</v>
      </c>
      <c r="E20" s="17">
        <f>401769.43-0.01-17035.04</f>
        <v>384734.38</v>
      </c>
      <c r="F20" s="17"/>
      <c r="G20" s="17"/>
      <c r="H20" s="17">
        <v>128500</v>
      </c>
      <c r="I20" s="17">
        <v>86000</v>
      </c>
      <c r="J20" s="17"/>
      <c r="K20" s="17">
        <v>4000</v>
      </c>
      <c r="L20" s="17"/>
      <c r="M20" s="17">
        <v>10000</v>
      </c>
      <c r="N20" s="15"/>
      <c r="O20" s="15"/>
      <c r="P20" s="15"/>
      <c r="Q20" s="15"/>
      <c r="R20" s="15"/>
      <c r="S20" s="26">
        <f t="shared" si="0"/>
        <v>634734.38</v>
      </c>
      <c r="T20" s="9"/>
      <c r="U20" s="9"/>
    </row>
    <row r="21" spans="1:21" s="1" customFormat="1" ht="23.25" customHeight="1" x14ac:dyDescent="0.25">
      <c r="B21" s="24"/>
      <c r="C21" s="24" t="s">
        <v>49</v>
      </c>
      <c r="D21" s="25">
        <f t="shared" ref="D21:S21" si="1">SUM(D4:D20)</f>
        <v>1225000</v>
      </c>
      <c r="E21" s="25">
        <f t="shared" si="1"/>
        <v>3167000</v>
      </c>
      <c r="F21" s="25">
        <f t="shared" si="1"/>
        <v>250000</v>
      </c>
      <c r="G21" s="25">
        <f t="shared" si="1"/>
        <v>1422000</v>
      </c>
      <c r="H21" s="25">
        <f t="shared" si="1"/>
        <v>275000</v>
      </c>
      <c r="I21" s="25">
        <f t="shared" si="1"/>
        <v>276000</v>
      </c>
      <c r="J21" s="25">
        <f t="shared" si="1"/>
        <v>456936</v>
      </c>
      <c r="K21" s="25">
        <f t="shared" si="1"/>
        <v>18740</v>
      </c>
      <c r="L21" s="25">
        <f>L19</f>
        <v>48670</v>
      </c>
      <c r="M21" s="25">
        <f t="shared" si="1"/>
        <v>90000</v>
      </c>
      <c r="N21" s="25">
        <f t="shared" si="1"/>
        <v>46000</v>
      </c>
      <c r="O21" s="25">
        <f t="shared" si="1"/>
        <v>660000</v>
      </c>
      <c r="P21" s="25">
        <f t="shared" si="1"/>
        <v>3000</v>
      </c>
      <c r="Q21" s="25">
        <f t="shared" si="1"/>
        <v>46000</v>
      </c>
      <c r="R21" s="25">
        <f t="shared" si="1"/>
        <v>211916.34</v>
      </c>
      <c r="S21" s="25">
        <f t="shared" si="1"/>
        <v>8196262.3399999999</v>
      </c>
    </row>
    <row r="22" spans="1:21" x14ac:dyDescent="0.25">
      <c r="D22" s="270"/>
      <c r="E22" s="270"/>
      <c r="F22" s="270"/>
      <c r="G22" s="270"/>
      <c r="H22" s="270"/>
      <c r="I22" s="270"/>
      <c r="J22" s="270"/>
      <c r="K22" s="270"/>
      <c r="L22" s="270"/>
      <c r="M22" s="270"/>
      <c r="N22" s="271"/>
      <c r="O22" s="270"/>
      <c r="P22" s="270"/>
      <c r="Q22" s="270"/>
      <c r="R22" s="270"/>
    </row>
    <row r="23" spans="1:21" ht="273" x14ac:dyDescent="0.25">
      <c r="A23" s="2"/>
      <c r="B23" s="458">
        <v>2020</v>
      </c>
      <c r="C23" s="459"/>
      <c r="D23" s="20" t="s">
        <v>317</v>
      </c>
      <c r="E23" s="20" t="s">
        <v>316</v>
      </c>
      <c r="F23" s="21" t="s">
        <v>318</v>
      </c>
      <c r="G23" s="20" t="s">
        <v>319</v>
      </c>
      <c r="H23" s="20" t="s">
        <v>320</v>
      </c>
      <c r="I23" s="20" t="s">
        <v>321</v>
      </c>
      <c r="J23" s="20" t="s">
        <v>238</v>
      </c>
      <c r="K23" s="20" t="s">
        <v>180</v>
      </c>
      <c r="L23" s="20"/>
      <c r="M23" s="20" t="s">
        <v>181</v>
      </c>
      <c r="N23" s="20" t="s">
        <v>233</v>
      </c>
      <c r="O23" s="20" t="s">
        <v>202</v>
      </c>
      <c r="P23" s="20" t="s">
        <v>322</v>
      </c>
      <c r="Q23" s="20" t="s">
        <v>323</v>
      </c>
      <c r="R23" s="20"/>
      <c r="S23" s="23" t="s">
        <v>49</v>
      </c>
    </row>
    <row r="24" spans="1:21" x14ac:dyDescent="0.25">
      <c r="B24" s="19">
        <v>211</v>
      </c>
      <c r="C24" s="19">
        <v>111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6"/>
      <c r="P24" s="16"/>
      <c r="Q24" s="15"/>
      <c r="R24" s="15"/>
      <c r="S24" s="26">
        <f>SUM(D24:Q24)</f>
        <v>0</v>
      </c>
    </row>
    <row r="25" spans="1:21" x14ac:dyDescent="0.25">
      <c r="B25" s="19">
        <v>212</v>
      </c>
      <c r="C25" s="19">
        <v>112</v>
      </c>
      <c r="D25" s="15"/>
      <c r="E25" s="17">
        <v>4200</v>
      </c>
      <c r="F25" s="15"/>
      <c r="G25" s="15"/>
      <c r="H25" s="15"/>
      <c r="I25" s="15"/>
      <c r="J25" s="15"/>
      <c r="K25" s="15"/>
      <c r="L25" s="15"/>
      <c r="M25" s="15"/>
      <c r="N25" s="17"/>
      <c r="O25" s="16"/>
      <c r="P25" s="16"/>
      <c r="Q25" s="15"/>
      <c r="R25" s="15"/>
      <c r="S25" s="26">
        <f t="shared" ref="S25:S40" si="2">SUM(D25:Q25)</f>
        <v>4200</v>
      </c>
    </row>
    <row r="26" spans="1:21" x14ac:dyDescent="0.25">
      <c r="B26" s="19">
        <v>213</v>
      </c>
      <c r="C26" s="19">
        <v>119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5"/>
      <c r="O26" s="16"/>
      <c r="P26" s="16"/>
      <c r="Q26" s="15"/>
      <c r="R26" s="15"/>
      <c r="S26" s="26">
        <f t="shared" si="2"/>
        <v>0</v>
      </c>
    </row>
    <row r="27" spans="1:21" x14ac:dyDescent="0.25">
      <c r="B27" s="19">
        <v>222</v>
      </c>
      <c r="C27" s="19">
        <v>244</v>
      </c>
      <c r="D27" s="17"/>
      <c r="E27" s="17">
        <v>10000</v>
      </c>
      <c r="F27" s="17"/>
      <c r="G27" s="17"/>
      <c r="H27" s="17"/>
      <c r="I27" s="17">
        <v>10000</v>
      </c>
      <c r="J27" s="17"/>
      <c r="K27" s="17"/>
      <c r="L27" s="17"/>
      <c r="M27" s="17"/>
      <c r="N27" s="15"/>
      <c r="O27" s="15"/>
      <c r="P27" s="15"/>
      <c r="Q27" s="15"/>
      <c r="R27" s="15"/>
      <c r="S27" s="26">
        <f t="shared" si="2"/>
        <v>20000</v>
      </c>
    </row>
    <row r="28" spans="1:21" x14ac:dyDescent="0.25">
      <c r="B28" s="19">
        <v>223</v>
      </c>
      <c r="C28" s="19">
        <v>244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5"/>
      <c r="O28" s="15"/>
      <c r="P28" s="15"/>
      <c r="Q28" s="15"/>
      <c r="R28" s="15"/>
      <c r="S28" s="26">
        <f t="shared" si="2"/>
        <v>0</v>
      </c>
    </row>
    <row r="29" spans="1:21" x14ac:dyDescent="0.25">
      <c r="B29" s="19">
        <v>224</v>
      </c>
      <c r="C29" s="19">
        <v>244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5"/>
      <c r="O29" s="15"/>
      <c r="P29" s="15"/>
      <c r="Q29" s="15"/>
      <c r="R29" s="15"/>
      <c r="S29" s="26">
        <f t="shared" si="2"/>
        <v>0</v>
      </c>
    </row>
    <row r="30" spans="1:21" x14ac:dyDescent="0.25">
      <c r="B30" s="19">
        <v>225</v>
      </c>
      <c r="C30" s="19">
        <v>244</v>
      </c>
      <c r="D30" s="17"/>
      <c r="E30" s="17"/>
      <c r="F30" s="17"/>
      <c r="G30" s="17"/>
      <c r="H30" s="17"/>
      <c r="I30" s="17"/>
      <c r="J30" s="17">
        <v>193000</v>
      </c>
      <c r="K30" s="17"/>
      <c r="L30" s="17"/>
      <c r="M30" s="17"/>
      <c r="N30" s="15"/>
      <c r="O30" s="17"/>
      <c r="P30" s="17"/>
      <c r="Q30" s="17"/>
      <c r="R30" s="17"/>
      <c r="S30" s="26">
        <f t="shared" si="2"/>
        <v>193000</v>
      </c>
    </row>
    <row r="31" spans="1:21" x14ac:dyDescent="0.25">
      <c r="B31" s="19">
        <v>226</v>
      </c>
      <c r="C31" s="19">
        <v>112</v>
      </c>
      <c r="D31" s="17"/>
      <c r="E31" s="17">
        <v>67800</v>
      </c>
      <c r="F31" s="17"/>
      <c r="G31" s="17"/>
      <c r="H31" s="17"/>
      <c r="I31" s="17"/>
      <c r="J31" s="17"/>
      <c r="K31" s="17"/>
      <c r="L31" s="17"/>
      <c r="M31" s="17"/>
      <c r="N31" s="15"/>
      <c r="O31" s="17"/>
      <c r="P31" s="17"/>
      <c r="Q31" s="17"/>
      <c r="R31" s="17"/>
      <c r="S31" s="26">
        <f t="shared" si="2"/>
        <v>67800</v>
      </c>
    </row>
    <row r="32" spans="1:21" x14ac:dyDescent="0.25">
      <c r="B32" s="19">
        <v>226</v>
      </c>
      <c r="C32" s="19">
        <v>119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5"/>
      <c r="O32" s="17"/>
      <c r="P32" s="17"/>
      <c r="Q32" s="17"/>
      <c r="R32" s="17"/>
      <c r="S32" s="26">
        <f t="shared" si="2"/>
        <v>0</v>
      </c>
    </row>
    <row r="33" spans="1:19" x14ac:dyDescent="0.25">
      <c r="B33" s="19">
        <v>226</v>
      </c>
      <c r="C33" s="19">
        <v>244</v>
      </c>
      <c r="D33" s="17">
        <v>200000</v>
      </c>
      <c r="E33" s="17">
        <v>1726000</v>
      </c>
      <c r="F33" s="17">
        <v>250000</v>
      </c>
      <c r="G33" s="17">
        <v>176000</v>
      </c>
      <c r="H33" s="22">
        <v>69500</v>
      </c>
      <c r="I33" s="17">
        <v>65000</v>
      </c>
      <c r="J33" s="17"/>
      <c r="K33" s="17"/>
      <c r="L33" s="17"/>
      <c r="M33" s="17">
        <v>70000</v>
      </c>
      <c r="N33" s="17">
        <v>46000</v>
      </c>
      <c r="O33" s="17"/>
      <c r="P33" s="17"/>
      <c r="Q33" s="17"/>
      <c r="R33" s="17"/>
      <c r="S33" s="26">
        <f t="shared" si="2"/>
        <v>2602500</v>
      </c>
    </row>
    <row r="34" spans="1:19" x14ac:dyDescent="0.25">
      <c r="B34" s="19">
        <v>228</v>
      </c>
      <c r="C34" s="19">
        <v>244</v>
      </c>
      <c r="D34" s="17"/>
      <c r="E34" s="17"/>
      <c r="F34" s="17"/>
      <c r="G34" s="17"/>
      <c r="H34" s="22"/>
      <c r="I34" s="17"/>
      <c r="J34" s="17">
        <v>80000</v>
      </c>
      <c r="K34" s="17"/>
      <c r="L34" s="17"/>
      <c r="M34" s="17"/>
      <c r="N34" s="17"/>
      <c r="O34" s="17"/>
      <c r="P34" s="17"/>
      <c r="Q34" s="17"/>
      <c r="R34" s="17"/>
      <c r="S34" s="26">
        <f t="shared" si="2"/>
        <v>80000</v>
      </c>
    </row>
    <row r="35" spans="1:19" x14ac:dyDescent="0.25">
      <c r="B35" s="19">
        <v>296</v>
      </c>
      <c r="C35" s="19">
        <v>350</v>
      </c>
      <c r="D35" s="17"/>
      <c r="E35" s="17">
        <v>150000</v>
      </c>
      <c r="F35" s="17"/>
      <c r="G35" s="17"/>
      <c r="H35" s="17"/>
      <c r="I35" s="17"/>
      <c r="J35" s="17"/>
      <c r="K35" s="17"/>
      <c r="L35" s="17"/>
      <c r="M35" s="17"/>
      <c r="N35" s="15"/>
      <c r="O35" s="17"/>
      <c r="P35" s="17"/>
      <c r="Q35" s="17"/>
      <c r="R35" s="17"/>
      <c r="S35" s="26">
        <f t="shared" si="2"/>
        <v>150000</v>
      </c>
    </row>
    <row r="36" spans="1:19" x14ac:dyDescent="0.25">
      <c r="B36" s="19">
        <v>296</v>
      </c>
      <c r="C36" s="19">
        <v>244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5"/>
      <c r="O36" s="17"/>
      <c r="P36" s="17"/>
      <c r="Q36" s="17"/>
      <c r="R36" s="17"/>
      <c r="S36" s="26">
        <f t="shared" si="2"/>
        <v>0</v>
      </c>
    </row>
    <row r="37" spans="1:19" x14ac:dyDescent="0.25">
      <c r="B37" s="19">
        <v>296</v>
      </c>
      <c r="C37" s="19">
        <v>113</v>
      </c>
      <c r="D37" s="18"/>
      <c r="E37" s="17">
        <v>128000</v>
      </c>
      <c r="F37" s="17"/>
      <c r="G37" s="17">
        <v>1246000</v>
      </c>
      <c r="H37" s="17"/>
      <c r="I37" s="17"/>
      <c r="J37" s="17"/>
      <c r="K37" s="17"/>
      <c r="L37" s="17"/>
      <c r="M37" s="17"/>
      <c r="N37" s="15"/>
      <c r="O37" s="17"/>
      <c r="P37" s="17"/>
      <c r="Q37" s="17"/>
      <c r="R37" s="17"/>
      <c r="S37" s="26">
        <f t="shared" si="2"/>
        <v>1374000</v>
      </c>
    </row>
    <row r="38" spans="1:19" x14ac:dyDescent="0.25">
      <c r="B38" s="19">
        <v>310</v>
      </c>
      <c r="C38" s="19">
        <v>244</v>
      </c>
      <c r="D38" s="17"/>
      <c r="E38" s="17">
        <v>115000</v>
      </c>
      <c r="F38" s="17"/>
      <c r="G38" s="17"/>
      <c r="H38" s="17">
        <v>30000</v>
      </c>
      <c r="I38" s="17"/>
      <c r="J38" s="17"/>
      <c r="K38" s="17"/>
      <c r="L38" s="17"/>
      <c r="M38" s="17"/>
      <c r="N38" s="15"/>
      <c r="O38" s="17"/>
      <c r="P38" s="17"/>
      <c r="Q38" s="17">
        <v>46000</v>
      </c>
      <c r="R38" s="17"/>
      <c r="S38" s="26">
        <f t="shared" si="2"/>
        <v>191000</v>
      </c>
    </row>
    <row r="39" spans="1:19" x14ac:dyDescent="0.25">
      <c r="B39" s="19">
        <v>346</v>
      </c>
      <c r="C39" s="19">
        <v>244</v>
      </c>
      <c r="D39" s="17">
        <v>3500</v>
      </c>
      <c r="E39" s="17">
        <v>557000</v>
      </c>
      <c r="F39" s="17"/>
      <c r="G39" s="17"/>
      <c r="H39" s="17">
        <v>47000</v>
      </c>
      <c r="I39" s="17">
        <v>115000</v>
      </c>
      <c r="J39" s="17"/>
      <c r="K39" s="17">
        <v>1500</v>
      </c>
      <c r="L39" s="17"/>
      <c r="M39" s="17">
        <v>10000</v>
      </c>
      <c r="N39" s="15"/>
      <c r="O39" s="17"/>
      <c r="P39" s="17">
        <v>3000</v>
      </c>
      <c r="Q39" s="17"/>
      <c r="R39" s="17"/>
      <c r="S39" s="26">
        <f t="shared" si="2"/>
        <v>737000</v>
      </c>
    </row>
    <row r="40" spans="1:19" x14ac:dyDescent="0.25">
      <c r="B40" s="19">
        <v>349</v>
      </c>
      <c r="C40" s="19">
        <v>244</v>
      </c>
      <c r="D40" s="17">
        <v>21500</v>
      </c>
      <c r="E40" s="17">
        <f>394000+15000</f>
        <v>409000</v>
      </c>
      <c r="F40" s="17"/>
      <c r="G40" s="17"/>
      <c r="H40" s="17">
        <v>128500</v>
      </c>
      <c r="I40" s="17">
        <v>86000</v>
      </c>
      <c r="J40" s="17"/>
      <c r="K40" s="17">
        <v>4500</v>
      </c>
      <c r="L40" s="17"/>
      <c r="M40" s="17">
        <v>10000</v>
      </c>
      <c r="N40" s="15"/>
      <c r="O40" s="15"/>
      <c r="P40" s="15"/>
      <c r="Q40" s="15"/>
      <c r="R40" s="15"/>
      <c r="S40" s="26">
        <f t="shared" si="2"/>
        <v>659500</v>
      </c>
    </row>
    <row r="41" spans="1:19" x14ac:dyDescent="0.25">
      <c r="A41" s="1"/>
      <c r="B41" s="24"/>
      <c r="C41" s="24" t="s">
        <v>49</v>
      </c>
      <c r="D41" s="25">
        <f t="shared" ref="D41:S41" si="3">SUM(D24:D40)</f>
        <v>225000</v>
      </c>
      <c r="E41" s="25">
        <f t="shared" si="3"/>
        <v>3167000</v>
      </c>
      <c r="F41" s="25">
        <f t="shared" si="3"/>
        <v>250000</v>
      </c>
      <c r="G41" s="25">
        <f t="shared" si="3"/>
        <v>1422000</v>
      </c>
      <c r="H41" s="25">
        <f t="shared" si="3"/>
        <v>275000</v>
      </c>
      <c r="I41" s="25">
        <f t="shared" si="3"/>
        <v>276000</v>
      </c>
      <c r="J41" s="25">
        <f t="shared" si="3"/>
        <v>273000</v>
      </c>
      <c r="K41" s="25">
        <f t="shared" si="3"/>
        <v>6000</v>
      </c>
      <c r="L41" s="25"/>
      <c r="M41" s="25">
        <f t="shared" si="3"/>
        <v>90000</v>
      </c>
      <c r="N41" s="25">
        <f t="shared" si="3"/>
        <v>46000</v>
      </c>
      <c r="O41" s="25">
        <f t="shared" si="3"/>
        <v>0</v>
      </c>
      <c r="P41" s="25">
        <f t="shared" si="3"/>
        <v>3000</v>
      </c>
      <c r="Q41" s="25">
        <f t="shared" si="3"/>
        <v>46000</v>
      </c>
      <c r="R41" s="25"/>
      <c r="S41" s="25">
        <f t="shared" si="3"/>
        <v>6079000</v>
      </c>
    </row>
    <row r="43" spans="1:19" ht="273" x14ac:dyDescent="0.25">
      <c r="A43" s="2"/>
      <c r="B43" s="458">
        <v>2021</v>
      </c>
      <c r="C43" s="459"/>
      <c r="D43" s="20" t="s">
        <v>317</v>
      </c>
      <c r="E43" s="20" t="s">
        <v>316</v>
      </c>
      <c r="F43" s="21" t="s">
        <v>318</v>
      </c>
      <c r="G43" s="20" t="s">
        <v>319</v>
      </c>
      <c r="H43" s="20" t="s">
        <v>320</v>
      </c>
      <c r="I43" s="20" t="s">
        <v>321</v>
      </c>
      <c r="J43" s="20" t="s">
        <v>238</v>
      </c>
      <c r="K43" s="20" t="s">
        <v>180</v>
      </c>
      <c r="L43" s="20"/>
      <c r="M43" s="20" t="s">
        <v>181</v>
      </c>
      <c r="N43" s="20" t="s">
        <v>233</v>
      </c>
      <c r="O43" s="20" t="s">
        <v>202</v>
      </c>
      <c r="P43" s="20" t="s">
        <v>322</v>
      </c>
      <c r="Q43" s="20" t="s">
        <v>323</v>
      </c>
      <c r="R43" s="20"/>
      <c r="S43" s="23" t="s">
        <v>49</v>
      </c>
    </row>
    <row r="44" spans="1:19" x14ac:dyDescent="0.25">
      <c r="B44" s="19">
        <v>211</v>
      </c>
      <c r="C44" s="19">
        <v>111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6"/>
      <c r="P44" s="16"/>
      <c r="Q44" s="15"/>
      <c r="R44" s="15"/>
      <c r="S44" s="26">
        <f>SUM(D44:Q44)</f>
        <v>0</v>
      </c>
    </row>
    <row r="45" spans="1:19" x14ac:dyDescent="0.25">
      <c r="B45" s="19">
        <v>212</v>
      </c>
      <c r="C45" s="19">
        <v>112</v>
      </c>
      <c r="D45" s="15"/>
      <c r="E45" s="17">
        <v>4200</v>
      </c>
      <c r="F45" s="15"/>
      <c r="G45" s="15"/>
      <c r="H45" s="15"/>
      <c r="I45" s="15"/>
      <c r="J45" s="15"/>
      <c r="K45" s="15"/>
      <c r="L45" s="15"/>
      <c r="M45" s="15"/>
      <c r="N45" s="17"/>
      <c r="O45" s="16"/>
      <c r="P45" s="16"/>
      <c r="Q45" s="15"/>
      <c r="R45" s="15"/>
      <c r="S45" s="26">
        <f t="shared" ref="S45:S60" si="4">SUM(D45:Q45)</f>
        <v>4200</v>
      </c>
    </row>
    <row r="46" spans="1:19" x14ac:dyDescent="0.25">
      <c r="B46" s="19">
        <v>213</v>
      </c>
      <c r="C46" s="19">
        <v>119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5"/>
      <c r="O46" s="16"/>
      <c r="P46" s="16"/>
      <c r="Q46" s="15"/>
      <c r="R46" s="15"/>
      <c r="S46" s="26">
        <f t="shared" si="4"/>
        <v>0</v>
      </c>
    </row>
    <row r="47" spans="1:19" x14ac:dyDescent="0.25">
      <c r="B47" s="19">
        <v>222</v>
      </c>
      <c r="C47" s="19">
        <v>244</v>
      </c>
      <c r="D47" s="17"/>
      <c r="E47" s="17">
        <v>10000</v>
      </c>
      <c r="F47" s="17"/>
      <c r="G47" s="17"/>
      <c r="H47" s="17"/>
      <c r="I47" s="17">
        <v>10000</v>
      </c>
      <c r="J47" s="17"/>
      <c r="K47" s="17"/>
      <c r="L47" s="17"/>
      <c r="M47" s="17"/>
      <c r="N47" s="15"/>
      <c r="O47" s="15"/>
      <c r="P47" s="15"/>
      <c r="Q47" s="15"/>
      <c r="R47" s="15"/>
      <c r="S47" s="26">
        <f t="shared" si="4"/>
        <v>20000</v>
      </c>
    </row>
    <row r="48" spans="1:19" x14ac:dyDescent="0.25">
      <c r="B48" s="19">
        <v>223</v>
      </c>
      <c r="C48" s="19">
        <v>244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5"/>
      <c r="O48" s="15"/>
      <c r="P48" s="15"/>
      <c r="Q48" s="15"/>
      <c r="R48" s="15"/>
      <c r="S48" s="26">
        <f t="shared" si="4"/>
        <v>0</v>
      </c>
    </row>
    <row r="49" spans="1:19" x14ac:dyDescent="0.25">
      <c r="B49" s="19">
        <v>224</v>
      </c>
      <c r="C49" s="19">
        <v>244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5"/>
      <c r="O49" s="15"/>
      <c r="P49" s="15"/>
      <c r="Q49" s="15"/>
      <c r="R49" s="15"/>
      <c r="S49" s="26">
        <f t="shared" si="4"/>
        <v>0</v>
      </c>
    </row>
    <row r="50" spans="1:19" x14ac:dyDescent="0.25">
      <c r="B50" s="19">
        <v>225</v>
      </c>
      <c r="C50" s="19">
        <v>244</v>
      </c>
      <c r="D50" s="17"/>
      <c r="E50" s="17"/>
      <c r="F50" s="17"/>
      <c r="G50" s="17"/>
      <c r="H50" s="17"/>
      <c r="I50" s="17"/>
      <c r="J50" s="17">
        <v>193000</v>
      </c>
      <c r="K50" s="17"/>
      <c r="L50" s="17"/>
      <c r="M50" s="17"/>
      <c r="N50" s="15"/>
      <c r="O50" s="15"/>
      <c r="P50" s="15"/>
      <c r="Q50" s="15"/>
      <c r="R50" s="15"/>
      <c r="S50" s="26">
        <f t="shared" si="4"/>
        <v>193000</v>
      </c>
    </row>
    <row r="51" spans="1:19" x14ac:dyDescent="0.25">
      <c r="B51" s="19">
        <v>226</v>
      </c>
      <c r="C51" s="19">
        <v>112</v>
      </c>
      <c r="D51" s="17"/>
      <c r="E51" s="17">
        <v>67800</v>
      </c>
      <c r="F51" s="17"/>
      <c r="G51" s="17"/>
      <c r="H51" s="17"/>
      <c r="I51" s="17"/>
      <c r="J51" s="17"/>
      <c r="K51" s="17"/>
      <c r="L51" s="17"/>
      <c r="M51" s="17"/>
      <c r="N51" s="15"/>
      <c r="O51" s="15"/>
      <c r="P51" s="15"/>
      <c r="Q51" s="15"/>
      <c r="R51" s="15"/>
      <c r="S51" s="26">
        <f t="shared" si="4"/>
        <v>67800</v>
      </c>
    </row>
    <row r="52" spans="1:19" x14ac:dyDescent="0.25">
      <c r="B52" s="19">
        <v>226</v>
      </c>
      <c r="C52" s="19">
        <v>119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5"/>
      <c r="O52" s="15"/>
      <c r="P52" s="15"/>
      <c r="Q52" s="15"/>
      <c r="R52" s="15"/>
      <c r="S52" s="26">
        <f t="shared" si="4"/>
        <v>0</v>
      </c>
    </row>
    <row r="53" spans="1:19" x14ac:dyDescent="0.25">
      <c r="B53" s="19">
        <v>226</v>
      </c>
      <c r="C53" s="19">
        <v>244</v>
      </c>
      <c r="D53" s="17">
        <v>200000</v>
      </c>
      <c r="E53" s="17">
        <v>1726000</v>
      </c>
      <c r="F53" s="17">
        <v>250000</v>
      </c>
      <c r="G53" s="17">
        <v>176000</v>
      </c>
      <c r="H53" s="22">
        <v>69500</v>
      </c>
      <c r="I53" s="17">
        <v>65000</v>
      </c>
      <c r="J53" s="17"/>
      <c r="K53" s="17"/>
      <c r="L53" s="17"/>
      <c r="M53" s="17">
        <v>70000</v>
      </c>
      <c r="N53" s="17">
        <v>46000</v>
      </c>
      <c r="O53" s="17"/>
      <c r="P53" s="17"/>
      <c r="Q53" s="17"/>
      <c r="R53" s="17"/>
      <c r="S53" s="26">
        <f t="shared" si="4"/>
        <v>2602500</v>
      </c>
    </row>
    <row r="54" spans="1:19" x14ac:dyDescent="0.25">
      <c r="B54" s="19">
        <v>228</v>
      </c>
      <c r="C54" s="19">
        <v>244</v>
      </c>
      <c r="D54" s="17"/>
      <c r="E54" s="17"/>
      <c r="F54" s="17"/>
      <c r="G54" s="17"/>
      <c r="H54" s="22"/>
      <c r="I54" s="17"/>
      <c r="J54" s="17">
        <v>80000</v>
      </c>
      <c r="K54" s="17"/>
      <c r="L54" s="17"/>
      <c r="M54" s="17"/>
      <c r="N54" s="17"/>
      <c r="O54" s="17"/>
      <c r="P54" s="17"/>
      <c r="Q54" s="17"/>
      <c r="R54" s="17"/>
      <c r="S54" s="26">
        <f t="shared" si="4"/>
        <v>80000</v>
      </c>
    </row>
    <row r="55" spans="1:19" x14ac:dyDescent="0.25">
      <c r="B55" s="19">
        <v>296</v>
      </c>
      <c r="C55" s="19">
        <v>350</v>
      </c>
      <c r="D55" s="17"/>
      <c r="E55" s="17">
        <v>150000</v>
      </c>
      <c r="F55" s="17"/>
      <c r="G55" s="17"/>
      <c r="H55" s="17"/>
      <c r="I55" s="17"/>
      <c r="J55" s="17"/>
      <c r="K55" s="17"/>
      <c r="L55" s="17"/>
      <c r="M55" s="17"/>
      <c r="N55" s="15"/>
      <c r="O55" s="15"/>
      <c r="P55" s="15"/>
      <c r="Q55" s="15"/>
      <c r="R55" s="15"/>
      <c r="S55" s="26">
        <f t="shared" si="4"/>
        <v>150000</v>
      </c>
    </row>
    <row r="56" spans="1:19" x14ac:dyDescent="0.25">
      <c r="B56" s="19">
        <v>296</v>
      </c>
      <c r="C56" s="19">
        <v>244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5"/>
      <c r="O56" s="15"/>
      <c r="P56" s="15"/>
      <c r="Q56" s="15"/>
      <c r="R56" s="15"/>
      <c r="S56" s="26">
        <f t="shared" si="4"/>
        <v>0</v>
      </c>
    </row>
    <row r="57" spans="1:19" x14ac:dyDescent="0.25">
      <c r="B57" s="19">
        <v>296</v>
      </c>
      <c r="C57" s="19">
        <v>113</v>
      </c>
      <c r="D57" s="18"/>
      <c r="E57" s="17">
        <v>128000</v>
      </c>
      <c r="F57" s="17"/>
      <c r="G57" s="17">
        <v>1246000</v>
      </c>
      <c r="H57" s="17"/>
      <c r="I57" s="17"/>
      <c r="J57" s="17"/>
      <c r="K57" s="17"/>
      <c r="L57" s="17"/>
      <c r="M57" s="17"/>
      <c r="N57" s="15"/>
      <c r="O57" s="15"/>
      <c r="P57" s="15"/>
      <c r="Q57" s="15"/>
      <c r="R57" s="15"/>
      <c r="S57" s="26">
        <f t="shared" si="4"/>
        <v>1374000</v>
      </c>
    </row>
    <row r="58" spans="1:19" x14ac:dyDescent="0.25">
      <c r="B58" s="19">
        <v>310</v>
      </c>
      <c r="C58" s="19">
        <v>244</v>
      </c>
      <c r="D58" s="17"/>
      <c r="E58" s="17">
        <v>115000</v>
      </c>
      <c r="F58" s="17"/>
      <c r="G58" s="17"/>
      <c r="H58" s="17">
        <v>30000</v>
      </c>
      <c r="I58" s="17"/>
      <c r="J58" s="17"/>
      <c r="K58" s="17"/>
      <c r="L58" s="17"/>
      <c r="M58" s="17"/>
      <c r="N58" s="15"/>
      <c r="O58" s="15"/>
      <c r="P58" s="15"/>
      <c r="Q58" s="15">
        <v>46000</v>
      </c>
      <c r="R58" s="15"/>
      <c r="S58" s="26">
        <f t="shared" si="4"/>
        <v>191000</v>
      </c>
    </row>
    <row r="59" spans="1:19" x14ac:dyDescent="0.25">
      <c r="B59" s="19">
        <v>346</v>
      </c>
      <c r="C59" s="19">
        <v>244</v>
      </c>
      <c r="D59" s="17">
        <v>3500</v>
      </c>
      <c r="E59" s="17">
        <v>557000</v>
      </c>
      <c r="F59" s="17"/>
      <c r="G59" s="17"/>
      <c r="H59" s="17">
        <v>47000</v>
      </c>
      <c r="I59" s="17">
        <v>115000</v>
      </c>
      <c r="J59" s="17"/>
      <c r="K59" s="17">
        <v>1500</v>
      </c>
      <c r="L59" s="17"/>
      <c r="M59" s="17">
        <v>10000</v>
      </c>
      <c r="N59" s="15"/>
      <c r="O59" s="15"/>
      <c r="P59" s="15">
        <v>3000</v>
      </c>
      <c r="Q59" s="15"/>
      <c r="R59" s="15"/>
      <c r="S59" s="26">
        <f t="shared" si="4"/>
        <v>737000</v>
      </c>
    </row>
    <row r="60" spans="1:19" x14ac:dyDescent="0.25">
      <c r="B60" s="19">
        <v>349</v>
      </c>
      <c r="C60" s="19">
        <v>244</v>
      </c>
      <c r="D60" s="17">
        <v>21500</v>
      </c>
      <c r="E60" s="17">
        <f>394000+15000</f>
        <v>409000</v>
      </c>
      <c r="F60" s="17"/>
      <c r="G60" s="17"/>
      <c r="H60" s="17">
        <v>128500</v>
      </c>
      <c r="I60" s="17">
        <v>86000</v>
      </c>
      <c r="J60" s="17"/>
      <c r="K60" s="17">
        <v>4500</v>
      </c>
      <c r="L60" s="17"/>
      <c r="M60" s="17">
        <v>10000</v>
      </c>
      <c r="N60" s="15"/>
      <c r="O60" s="15"/>
      <c r="P60" s="15"/>
      <c r="Q60" s="15"/>
      <c r="R60" s="15"/>
      <c r="S60" s="26">
        <f t="shared" si="4"/>
        <v>659500</v>
      </c>
    </row>
    <row r="61" spans="1:19" x14ac:dyDescent="0.25">
      <c r="A61" s="1"/>
      <c r="B61" s="24"/>
      <c r="C61" s="24" t="s">
        <v>49</v>
      </c>
      <c r="D61" s="25">
        <f t="shared" ref="D61:S61" si="5">SUM(D44:D60)</f>
        <v>225000</v>
      </c>
      <c r="E61" s="25">
        <f t="shared" si="5"/>
        <v>3167000</v>
      </c>
      <c r="F61" s="25">
        <f t="shared" si="5"/>
        <v>250000</v>
      </c>
      <c r="G61" s="25">
        <f t="shared" si="5"/>
        <v>1422000</v>
      </c>
      <c r="H61" s="25">
        <f t="shared" si="5"/>
        <v>275000</v>
      </c>
      <c r="I61" s="25">
        <f t="shared" si="5"/>
        <v>276000</v>
      </c>
      <c r="J61" s="25">
        <f t="shared" si="5"/>
        <v>273000</v>
      </c>
      <c r="K61" s="25">
        <f t="shared" si="5"/>
        <v>6000</v>
      </c>
      <c r="L61" s="25"/>
      <c r="M61" s="25">
        <f t="shared" si="5"/>
        <v>90000</v>
      </c>
      <c r="N61" s="25">
        <f t="shared" si="5"/>
        <v>46000</v>
      </c>
      <c r="O61" s="25">
        <f t="shared" si="5"/>
        <v>0</v>
      </c>
      <c r="P61" s="25">
        <f t="shared" si="5"/>
        <v>3000</v>
      </c>
      <c r="Q61" s="25">
        <f t="shared" si="5"/>
        <v>46000</v>
      </c>
      <c r="R61" s="25"/>
      <c r="S61" s="25">
        <f t="shared" si="5"/>
        <v>6079000</v>
      </c>
    </row>
  </sheetData>
  <mergeCells count="3">
    <mergeCell ref="B3:C3"/>
    <mergeCell ref="B23:C23"/>
    <mergeCell ref="B43:C43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0"/>
  <sheetViews>
    <sheetView view="pageBreakPreview" zoomScale="110" zoomScaleNormal="140" zoomScaleSheetLayoutView="110" workbookViewId="0">
      <selection activeCell="F18" sqref="F18:H19"/>
    </sheetView>
  </sheetViews>
  <sheetFormatPr defaultRowHeight="10.5" x14ac:dyDescent="0.2"/>
  <cols>
    <col min="1" max="1" width="6" style="5" customWidth="1"/>
    <col min="2" max="2" width="27.7109375" style="7" customWidth="1"/>
    <col min="3" max="3" width="10.5703125" style="4" customWidth="1"/>
    <col min="4" max="4" width="8.5703125" style="4" customWidth="1"/>
    <col min="5" max="5" width="10.85546875" style="4" customWidth="1"/>
    <col min="6" max="6" width="8.5703125" style="4" customWidth="1"/>
    <col min="7" max="7" width="10.42578125" style="4" customWidth="1"/>
    <col min="8" max="8" width="11.7109375" style="4" customWidth="1"/>
    <col min="9" max="9" width="13.5703125" style="4" customWidth="1"/>
    <col min="10" max="13" width="16.28515625" style="4" customWidth="1"/>
    <col min="14" max="14" width="18.85546875" style="4" customWidth="1"/>
    <col min="15" max="16" width="15.42578125" style="4" customWidth="1"/>
    <col min="17" max="17" width="17.28515625" style="4" customWidth="1"/>
    <col min="18" max="18" width="11.85546875" style="4" customWidth="1"/>
    <col min="19" max="19" width="12" style="4" customWidth="1"/>
    <col min="20" max="22" width="11.42578125" style="4" bestFit="1" customWidth="1"/>
    <col min="23" max="16384" width="9.140625" style="4"/>
  </cols>
  <sheetData>
    <row r="1" spans="1:9" ht="30.75" customHeight="1" x14ac:dyDescent="0.2">
      <c r="A1" s="474" t="s">
        <v>86</v>
      </c>
      <c r="B1" s="474"/>
      <c r="C1" s="474"/>
      <c r="D1" s="474"/>
      <c r="E1" s="474"/>
      <c r="F1" s="474"/>
      <c r="G1" s="474"/>
      <c r="H1" s="474"/>
      <c r="I1" s="474"/>
    </row>
    <row r="2" spans="1:9" ht="11.25" x14ac:dyDescent="0.2">
      <c r="A2" s="475" t="s">
        <v>173</v>
      </c>
      <c r="B2" s="476"/>
      <c r="C2" s="476"/>
      <c r="D2" s="476"/>
      <c r="E2" s="476"/>
      <c r="F2" s="476"/>
      <c r="G2" s="476"/>
      <c r="H2" s="476"/>
      <c r="I2" s="476"/>
    </row>
    <row r="3" spans="1:9" ht="10.5" customHeight="1" x14ac:dyDescent="0.2">
      <c r="A3" s="467" t="s">
        <v>76</v>
      </c>
      <c r="B3" s="467" t="s">
        <v>101</v>
      </c>
      <c r="C3" s="467" t="s">
        <v>88</v>
      </c>
      <c r="D3" s="467" t="s">
        <v>155</v>
      </c>
      <c r="E3" s="467"/>
      <c r="F3" s="467"/>
      <c r="G3" s="467"/>
      <c r="H3" s="414" t="s">
        <v>156</v>
      </c>
      <c r="I3" s="414" t="s">
        <v>157</v>
      </c>
    </row>
    <row r="4" spans="1:9" ht="11.25" x14ac:dyDescent="0.2">
      <c r="A4" s="467"/>
      <c r="B4" s="467"/>
      <c r="C4" s="467"/>
      <c r="D4" s="467" t="s">
        <v>18</v>
      </c>
      <c r="E4" s="467" t="s">
        <v>3</v>
      </c>
      <c r="F4" s="467"/>
      <c r="G4" s="467"/>
      <c r="H4" s="424"/>
      <c r="I4" s="424"/>
    </row>
    <row r="5" spans="1:9" ht="45" x14ac:dyDescent="0.2">
      <c r="A5" s="467"/>
      <c r="B5" s="467"/>
      <c r="C5" s="467"/>
      <c r="D5" s="467"/>
      <c r="E5" s="132" t="s">
        <v>158</v>
      </c>
      <c r="F5" s="132" t="s">
        <v>159</v>
      </c>
      <c r="G5" s="132" t="s">
        <v>160</v>
      </c>
      <c r="H5" s="415"/>
      <c r="I5" s="415"/>
    </row>
    <row r="6" spans="1:9" ht="11.25" x14ac:dyDescent="0.2">
      <c r="A6" s="132">
        <v>1</v>
      </c>
      <c r="B6" s="132">
        <v>2</v>
      </c>
      <c r="C6" s="132">
        <v>3</v>
      </c>
      <c r="D6" s="132">
        <v>4</v>
      </c>
      <c r="E6" s="132">
        <v>5</v>
      </c>
      <c r="F6" s="132">
        <v>6</v>
      </c>
      <c r="G6" s="132">
        <v>7</v>
      </c>
      <c r="H6" s="132">
        <v>8</v>
      </c>
      <c r="I6" s="132">
        <v>9</v>
      </c>
    </row>
    <row r="7" spans="1:9" ht="34.5" customHeight="1" x14ac:dyDescent="0.2">
      <c r="A7" s="132">
        <v>1</v>
      </c>
      <c r="B7" s="359" t="s">
        <v>174</v>
      </c>
      <c r="C7" s="360">
        <v>13</v>
      </c>
      <c r="D7" s="361">
        <f>E7+F7+G7</f>
        <v>23065.26</v>
      </c>
      <c r="E7" s="361">
        <f>4133*2*1.71</f>
        <v>14134.86</v>
      </c>
      <c r="F7" s="361">
        <v>4465.2</v>
      </c>
      <c r="G7" s="361">
        <v>4465.2</v>
      </c>
      <c r="H7" s="361">
        <v>2268.4299999999998</v>
      </c>
      <c r="I7" s="361">
        <f>(D7+H7)*C7-117.97</f>
        <v>329220</v>
      </c>
    </row>
    <row r="8" spans="1:9" ht="11.25" x14ac:dyDescent="0.2">
      <c r="A8" s="132"/>
      <c r="B8" s="362" t="s">
        <v>149</v>
      </c>
      <c r="C8" s="363"/>
      <c r="D8" s="361"/>
      <c r="E8" s="361"/>
      <c r="F8" s="361"/>
      <c r="G8" s="361"/>
      <c r="H8" s="361"/>
      <c r="I8" s="364">
        <f>I7</f>
        <v>329220</v>
      </c>
    </row>
    <row r="9" spans="1:9" ht="34.5" customHeight="1" x14ac:dyDescent="0.2">
      <c r="A9" s="468" t="s">
        <v>172</v>
      </c>
      <c r="B9" s="469"/>
      <c r="C9" s="469"/>
      <c r="D9" s="469"/>
      <c r="E9" s="469"/>
      <c r="F9" s="469"/>
      <c r="G9" s="469"/>
      <c r="H9" s="469"/>
      <c r="I9" s="365"/>
    </row>
    <row r="10" spans="1:9" ht="32.25" customHeight="1" x14ac:dyDescent="0.2">
      <c r="A10" s="132" t="s">
        <v>161</v>
      </c>
      <c r="B10" s="467" t="s">
        <v>103</v>
      </c>
      <c r="C10" s="467"/>
      <c r="D10" s="467" t="s">
        <v>104</v>
      </c>
      <c r="E10" s="467"/>
      <c r="F10" s="467" t="s">
        <v>105</v>
      </c>
      <c r="G10" s="467"/>
      <c r="H10" s="467"/>
      <c r="I10" s="366"/>
    </row>
    <row r="11" spans="1:9" ht="11.25" x14ac:dyDescent="0.2">
      <c r="A11" s="132">
        <v>1</v>
      </c>
      <c r="B11" s="467">
        <v>2</v>
      </c>
      <c r="C11" s="467"/>
      <c r="D11" s="470">
        <v>3</v>
      </c>
      <c r="E11" s="470"/>
      <c r="F11" s="471">
        <v>4</v>
      </c>
      <c r="G11" s="471"/>
      <c r="H11" s="471"/>
      <c r="I11" s="367"/>
    </row>
    <row r="12" spans="1:9" ht="11.25" x14ac:dyDescent="0.2">
      <c r="A12" s="132">
        <v>1</v>
      </c>
      <c r="B12" s="463" t="s">
        <v>162</v>
      </c>
      <c r="C12" s="463"/>
      <c r="D12" s="461" t="s">
        <v>163</v>
      </c>
      <c r="E12" s="461"/>
      <c r="F12" s="462">
        <f>F13+F15</f>
        <v>72428.539999999994</v>
      </c>
      <c r="G12" s="462"/>
      <c r="H12" s="462"/>
      <c r="I12" s="366"/>
    </row>
    <row r="13" spans="1:9" ht="11.25" x14ac:dyDescent="0.2">
      <c r="A13" s="467" t="s">
        <v>107</v>
      </c>
      <c r="B13" s="463" t="s">
        <v>164</v>
      </c>
      <c r="C13" s="463"/>
      <c r="D13" s="461">
        <f>I8</f>
        <v>329220</v>
      </c>
      <c r="E13" s="461"/>
      <c r="F13" s="461">
        <f>D13*22%+0.14</f>
        <v>72428.539999999994</v>
      </c>
      <c r="G13" s="461"/>
      <c r="H13" s="461"/>
      <c r="I13" s="366"/>
    </row>
    <row r="14" spans="1:9" ht="11.25" x14ac:dyDescent="0.2">
      <c r="A14" s="467"/>
      <c r="B14" s="463"/>
      <c r="C14" s="463"/>
      <c r="D14" s="461"/>
      <c r="E14" s="461"/>
      <c r="F14" s="461"/>
      <c r="G14" s="461"/>
      <c r="H14" s="461"/>
      <c r="I14" s="366"/>
    </row>
    <row r="15" spans="1:9" ht="11.25" hidden="1" x14ac:dyDescent="0.2">
      <c r="A15" s="132" t="s">
        <v>108</v>
      </c>
      <c r="B15" s="463" t="s">
        <v>165</v>
      </c>
      <c r="C15" s="463"/>
      <c r="D15" s="461"/>
      <c r="E15" s="461"/>
      <c r="F15" s="462"/>
      <c r="G15" s="462"/>
      <c r="H15" s="462"/>
      <c r="I15" s="366"/>
    </row>
    <row r="16" spans="1:9" ht="11.25" hidden="1" x14ac:dyDescent="0.2">
      <c r="A16" s="132" t="s">
        <v>112</v>
      </c>
      <c r="B16" s="463" t="s">
        <v>166</v>
      </c>
      <c r="C16" s="463"/>
      <c r="D16" s="461"/>
      <c r="E16" s="461"/>
      <c r="F16" s="462"/>
      <c r="G16" s="462"/>
      <c r="H16" s="462"/>
      <c r="I16" s="366"/>
    </row>
    <row r="17" spans="1:10" ht="29.25" customHeight="1" x14ac:dyDescent="0.2">
      <c r="A17" s="132">
        <v>2</v>
      </c>
      <c r="B17" s="463" t="s">
        <v>167</v>
      </c>
      <c r="C17" s="463"/>
      <c r="D17" s="461" t="s">
        <v>163</v>
      </c>
      <c r="E17" s="461"/>
      <c r="F17" s="462">
        <f>F18+F20+F21+F22+F23</f>
        <v>10205.82</v>
      </c>
      <c r="G17" s="462"/>
      <c r="H17" s="462"/>
      <c r="I17" s="366"/>
    </row>
    <row r="18" spans="1:10" ht="11.25" x14ac:dyDescent="0.2">
      <c r="A18" s="467" t="s">
        <v>78</v>
      </c>
      <c r="B18" s="463" t="s">
        <v>168</v>
      </c>
      <c r="C18" s="463"/>
      <c r="D18" s="461">
        <f>D13</f>
        <v>329220</v>
      </c>
      <c r="E18" s="461"/>
      <c r="F18" s="461">
        <f>D18*2.9%</f>
        <v>9547.3799999999992</v>
      </c>
      <c r="G18" s="461"/>
      <c r="H18" s="461"/>
      <c r="I18" s="366"/>
    </row>
    <row r="19" spans="1:10" ht="25.5" customHeight="1" x14ac:dyDescent="0.2">
      <c r="A19" s="467"/>
      <c r="B19" s="463"/>
      <c r="C19" s="463"/>
      <c r="D19" s="461"/>
      <c r="E19" s="461"/>
      <c r="F19" s="461"/>
      <c r="G19" s="461"/>
      <c r="H19" s="461"/>
      <c r="I19" s="366"/>
    </row>
    <row r="20" spans="1:10" ht="11.25" hidden="1" x14ac:dyDescent="0.2">
      <c r="A20" s="132" t="s">
        <v>81</v>
      </c>
      <c r="B20" s="463" t="s">
        <v>169</v>
      </c>
      <c r="C20" s="463"/>
      <c r="D20" s="461"/>
      <c r="E20" s="461"/>
      <c r="F20" s="462"/>
      <c r="G20" s="462"/>
      <c r="H20" s="462"/>
      <c r="I20" s="366"/>
    </row>
    <row r="21" spans="1:10" ht="41.25" customHeight="1" x14ac:dyDescent="0.2">
      <c r="A21" s="132" t="s">
        <v>82</v>
      </c>
      <c r="B21" s="466" t="s">
        <v>117</v>
      </c>
      <c r="C21" s="466"/>
      <c r="D21" s="461">
        <f>D13</f>
        <v>329220</v>
      </c>
      <c r="E21" s="461"/>
      <c r="F21" s="461">
        <f>D21*0.2%</f>
        <v>658.44</v>
      </c>
      <c r="G21" s="461"/>
      <c r="H21" s="461"/>
      <c r="I21" s="366"/>
    </row>
    <row r="22" spans="1:10" ht="11.25" hidden="1" x14ac:dyDescent="0.2">
      <c r="A22" s="132" t="s">
        <v>83</v>
      </c>
      <c r="B22" s="460" t="s">
        <v>170</v>
      </c>
      <c r="C22" s="460"/>
      <c r="D22" s="461"/>
      <c r="E22" s="461"/>
      <c r="F22" s="462"/>
      <c r="G22" s="462"/>
      <c r="H22" s="462"/>
      <c r="I22" s="366"/>
    </row>
    <row r="23" spans="1:10" ht="11.25" hidden="1" x14ac:dyDescent="0.2">
      <c r="A23" s="132" t="s">
        <v>84</v>
      </c>
      <c r="B23" s="460" t="s">
        <v>170</v>
      </c>
      <c r="C23" s="460"/>
      <c r="D23" s="461"/>
      <c r="E23" s="461"/>
      <c r="F23" s="462"/>
      <c r="G23" s="462"/>
      <c r="H23" s="462"/>
      <c r="I23" s="366"/>
    </row>
    <row r="24" spans="1:10" ht="27.75" customHeight="1" x14ac:dyDescent="0.2">
      <c r="A24" s="132">
        <v>3</v>
      </c>
      <c r="B24" s="463" t="s">
        <v>171</v>
      </c>
      <c r="C24" s="463"/>
      <c r="D24" s="461">
        <f>D13</f>
        <v>329220</v>
      </c>
      <c r="E24" s="461"/>
      <c r="F24" s="462">
        <f>D24*5.1%-0.13</f>
        <v>16790.09</v>
      </c>
      <c r="G24" s="462"/>
      <c r="H24" s="462"/>
      <c r="I24" s="366"/>
    </row>
    <row r="25" spans="1:10" ht="11.25" x14ac:dyDescent="0.2">
      <c r="A25" s="132"/>
      <c r="B25" s="464" t="s">
        <v>77</v>
      </c>
      <c r="C25" s="464"/>
      <c r="D25" s="461" t="s">
        <v>163</v>
      </c>
      <c r="E25" s="461"/>
      <c r="F25" s="465">
        <f>F24+F17+F12-0.45-6644</f>
        <v>92780</v>
      </c>
      <c r="G25" s="465"/>
      <c r="H25" s="465"/>
      <c r="I25" s="366"/>
      <c r="J25" s="6"/>
    </row>
    <row r="26" spans="1:10" ht="11.25" x14ac:dyDescent="0.2">
      <c r="A26" s="368"/>
      <c r="B26" s="369"/>
      <c r="C26" s="370"/>
      <c r="D26" s="370"/>
      <c r="E26" s="370"/>
      <c r="F26" s="370"/>
      <c r="G26" s="370"/>
      <c r="H26" s="370"/>
      <c r="I26" s="370"/>
    </row>
    <row r="27" spans="1:10" ht="11.25" x14ac:dyDescent="0.2">
      <c r="A27" s="368"/>
      <c r="B27" s="369"/>
      <c r="C27" s="370"/>
      <c r="D27" s="370"/>
      <c r="E27" s="370"/>
      <c r="F27" s="370"/>
      <c r="G27" s="370"/>
      <c r="H27" s="370"/>
      <c r="I27" s="370"/>
    </row>
    <row r="28" spans="1:10" ht="11.25" x14ac:dyDescent="0.2">
      <c r="A28" s="368"/>
      <c r="B28" s="371" t="s">
        <v>152</v>
      </c>
      <c r="C28" s="372"/>
      <c r="D28" s="372"/>
      <c r="E28" s="472">
        <f>F25+I8</f>
        <v>422000</v>
      </c>
      <c r="F28" s="473"/>
      <c r="G28" s="473"/>
      <c r="H28" s="370"/>
      <c r="I28" s="370"/>
    </row>
    <row r="29" spans="1:10" ht="11.25" x14ac:dyDescent="0.2">
      <c r="A29" s="368"/>
      <c r="B29" s="369"/>
      <c r="C29" s="370"/>
      <c r="D29" s="370"/>
      <c r="E29" s="370"/>
      <c r="F29" s="370"/>
      <c r="G29" s="370"/>
      <c r="H29" s="370"/>
      <c r="I29" s="370"/>
    </row>
    <row r="30" spans="1:10" ht="11.25" x14ac:dyDescent="0.2">
      <c r="A30" s="368"/>
      <c r="B30" s="369"/>
      <c r="C30" s="370"/>
      <c r="D30" s="370"/>
      <c r="E30" s="370"/>
      <c r="F30" s="370"/>
      <c r="G30" s="370"/>
      <c r="H30" s="370"/>
      <c r="I30" s="370"/>
    </row>
  </sheetData>
  <mergeCells count="56">
    <mergeCell ref="E28:G28"/>
    <mergeCell ref="A1:I1"/>
    <mergeCell ref="A2:I2"/>
    <mergeCell ref="A3:A5"/>
    <mergeCell ref="B3:B5"/>
    <mergeCell ref="C3:C5"/>
    <mergeCell ref="D3:G3"/>
    <mergeCell ref="H3:H5"/>
    <mergeCell ref="I3:I5"/>
    <mergeCell ref="D4:D5"/>
    <mergeCell ref="E4:G4"/>
    <mergeCell ref="B12:C12"/>
    <mergeCell ref="D12:E12"/>
    <mergeCell ref="F12:H12"/>
    <mergeCell ref="A13:A14"/>
    <mergeCell ref="B13:C14"/>
    <mergeCell ref="D13:E14"/>
    <mergeCell ref="F13:H14"/>
    <mergeCell ref="A9:H9"/>
    <mergeCell ref="B10:C10"/>
    <mergeCell ref="D10:E10"/>
    <mergeCell ref="F10:H10"/>
    <mergeCell ref="B11:C11"/>
    <mergeCell ref="D11:E11"/>
    <mergeCell ref="F11:H11"/>
    <mergeCell ref="A18:A19"/>
    <mergeCell ref="B18:C19"/>
    <mergeCell ref="D18:E19"/>
    <mergeCell ref="F18:H19"/>
    <mergeCell ref="B15:C15"/>
    <mergeCell ref="D15:E15"/>
    <mergeCell ref="F15:H15"/>
    <mergeCell ref="B16:C16"/>
    <mergeCell ref="D16:E16"/>
    <mergeCell ref="F16:H16"/>
    <mergeCell ref="B17:C17"/>
    <mergeCell ref="D17:E17"/>
    <mergeCell ref="F17:H17"/>
    <mergeCell ref="B20:C20"/>
    <mergeCell ref="D20:E20"/>
    <mergeCell ref="F20:H20"/>
    <mergeCell ref="B21:C21"/>
    <mergeCell ref="D21:E21"/>
    <mergeCell ref="F21:H21"/>
    <mergeCell ref="B24:C24"/>
    <mergeCell ref="D24:E24"/>
    <mergeCell ref="F24:H24"/>
    <mergeCell ref="B25:C25"/>
    <mergeCell ref="D25:E25"/>
    <mergeCell ref="F25:H25"/>
    <mergeCell ref="B22:C22"/>
    <mergeCell ref="D22:E22"/>
    <mergeCell ref="F22:H22"/>
    <mergeCell ref="B23:C23"/>
    <mergeCell ref="D23:E23"/>
    <mergeCell ref="F23:H23"/>
  </mergeCells>
  <hyperlinks>
    <hyperlink ref="B22" location="Par221" display="Par221"/>
    <hyperlink ref="B23" location="Par221" display="Par221"/>
  </hyperlinks>
  <pageMargins left="0.51181102362204722" right="0.51181102362204722" top="0.35433070866141736" bottom="0.15748031496062992" header="0.31496062992125984" footer="0.31496062992125984"/>
  <pageSetup paperSize="9" scale="7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X284"/>
  <sheetViews>
    <sheetView view="pageBreakPreview" topLeftCell="A267" zoomScaleNormal="100" zoomScaleSheetLayoutView="100" workbookViewId="0">
      <selection activeCell="K282" sqref="K282:M282"/>
    </sheetView>
  </sheetViews>
  <sheetFormatPr defaultRowHeight="12" x14ac:dyDescent="0.2"/>
  <cols>
    <col min="1" max="1" width="4.140625" style="273" customWidth="1"/>
    <col min="2" max="2" width="19.140625" style="273" customWidth="1"/>
    <col min="3" max="3" width="7.42578125" style="273" customWidth="1"/>
    <col min="4" max="4" width="8.42578125" style="273" customWidth="1"/>
    <col min="5" max="5" width="9.85546875" style="273" customWidth="1"/>
    <col min="6" max="6" width="9.140625" style="273" customWidth="1"/>
    <col min="7" max="9" width="9.28515625" style="273" bestFit="1" customWidth="1"/>
    <col min="10" max="10" width="8.140625" style="273" customWidth="1"/>
    <col min="11" max="11" width="8.42578125" style="273" customWidth="1"/>
    <col min="12" max="12" width="10" style="273" customWidth="1"/>
    <col min="13" max="13" width="10.42578125" style="273" customWidth="1"/>
    <col min="14" max="16384" width="9.140625" style="273"/>
  </cols>
  <sheetData>
    <row r="1" spans="1:13" ht="6.75" customHeight="1" x14ac:dyDescent="0.2"/>
    <row r="2" spans="1:13" hidden="1" x14ac:dyDescent="0.2"/>
    <row r="3" spans="1:13" ht="28.5" customHeight="1" x14ac:dyDescent="0.2">
      <c r="A3" s="631" t="s">
        <v>565</v>
      </c>
      <c r="B3" s="631"/>
      <c r="C3" s="631"/>
      <c r="D3" s="631"/>
      <c r="E3" s="631"/>
      <c r="F3" s="632" t="s">
        <v>512</v>
      </c>
      <c r="G3" s="632"/>
      <c r="H3" s="632"/>
      <c r="I3" s="632"/>
      <c r="J3" s="632"/>
      <c r="K3" s="632"/>
      <c r="L3" s="632"/>
      <c r="M3" s="632"/>
    </row>
    <row r="5" spans="1:13" x14ac:dyDescent="0.2">
      <c r="A5" s="633" t="s">
        <v>555</v>
      </c>
      <c r="B5" s="633"/>
      <c r="C5" s="633"/>
      <c r="D5" s="633"/>
      <c r="E5" s="633"/>
      <c r="F5" s="633"/>
      <c r="G5" s="633"/>
      <c r="H5" s="633"/>
      <c r="I5" s="633"/>
      <c r="J5" s="633"/>
      <c r="K5" s="633"/>
      <c r="L5" s="633"/>
      <c r="M5" s="633"/>
    </row>
    <row r="6" spans="1:13" ht="12.75" customHeight="1" x14ac:dyDescent="0.2">
      <c r="A6" s="279"/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</row>
    <row r="7" spans="1:13" x14ac:dyDescent="0.2">
      <c r="A7" s="108" t="s">
        <v>535</v>
      </c>
      <c r="B7" s="28"/>
      <c r="C7" s="28"/>
      <c r="D7" s="108" t="s">
        <v>536</v>
      </c>
      <c r="E7" s="28"/>
      <c r="F7" s="28"/>
      <c r="H7" s="108"/>
      <c r="I7" s="28"/>
      <c r="J7" s="28"/>
      <c r="K7" s="28"/>
      <c r="L7" s="28"/>
      <c r="M7" s="28"/>
    </row>
    <row r="8" spans="1:13" x14ac:dyDescent="0.2">
      <c r="A8" s="108" t="s">
        <v>377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9" spans="1:13" x14ac:dyDescent="0.2">
      <c r="A9" s="274"/>
      <c r="B9" s="275"/>
      <c r="C9" s="275"/>
      <c r="D9" s="275"/>
      <c r="E9" s="275"/>
      <c r="F9" s="275"/>
      <c r="G9" s="275"/>
      <c r="H9" s="275"/>
      <c r="I9" s="280"/>
      <c r="J9" s="280"/>
      <c r="K9" s="280"/>
      <c r="L9" s="280"/>
      <c r="M9" s="280"/>
    </row>
    <row r="10" spans="1:13" s="283" customFormat="1" ht="63.75" customHeight="1" x14ac:dyDescent="0.25">
      <c r="A10" s="281" t="s">
        <v>161</v>
      </c>
      <c r="B10" s="282" t="s">
        <v>537</v>
      </c>
      <c r="C10" s="282" t="s">
        <v>88</v>
      </c>
      <c r="D10" s="634" t="s">
        <v>556</v>
      </c>
      <c r="E10" s="634"/>
      <c r="F10" s="635" t="s">
        <v>184</v>
      </c>
      <c r="G10" s="635"/>
      <c r="H10" s="635" t="s">
        <v>159</v>
      </c>
      <c r="I10" s="635"/>
      <c r="J10" s="634" t="s">
        <v>557</v>
      </c>
      <c r="K10" s="634"/>
      <c r="L10" s="634" t="s">
        <v>558</v>
      </c>
      <c r="M10" s="634"/>
    </row>
    <row r="11" spans="1:13" x14ac:dyDescent="0.2">
      <c r="A11" s="145">
        <v>1</v>
      </c>
      <c r="B11" s="276">
        <v>2</v>
      </c>
      <c r="C11" s="276">
        <v>3</v>
      </c>
      <c r="D11" s="622">
        <v>4</v>
      </c>
      <c r="E11" s="622"/>
      <c r="F11" s="623">
        <v>5</v>
      </c>
      <c r="G11" s="623"/>
      <c r="H11" s="623">
        <v>6</v>
      </c>
      <c r="I11" s="623"/>
      <c r="J11" s="622">
        <v>7</v>
      </c>
      <c r="K11" s="622"/>
      <c r="L11" s="622">
        <v>8</v>
      </c>
      <c r="M11" s="622"/>
    </row>
    <row r="12" spans="1:13" ht="30" customHeight="1" x14ac:dyDescent="0.2">
      <c r="A12" s="145"/>
      <c r="B12" s="628" t="s">
        <v>567</v>
      </c>
      <c r="C12" s="629"/>
      <c r="D12" s="629"/>
      <c r="E12" s="629"/>
      <c r="F12" s="629"/>
      <c r="G12" s="629"/>
      <c r="H12" s="629"/>
      <c r="I12" s="629"/>
      <c r="J12" s="629"/>
      <c r="K12" s="629"/>
      <c r="L12" s="629"/>
      <c r="M12" s="630"/>
    </row>
    <row r="13" spans="1:13" ht="36" x14ac:dyDescent="0.2">
      <c r="A13" s="51" t="s">
        <v>145</v>
      </c>
      <c r="B13" s="278" t="s">
        <v>563</v>
      </c>
      <c r="C13" s="276">
        <v>2</v>
      </c>
      <c r="D13" s="624">
        <v>5394.78</v>
      </c>
      <c r="E13" s="624"/>
      <c r="F13" s="626">
        <v>80</v>
      </c>
      <c r="G13" s="627"/>
      <c r="H13" s="626">
        <v>0.8</v>
      </c>
      <c r="I13" s="627"/>
      <c r="J13" s="574">
        <v>4530.3900000000003</v>
      </c>
      <c r="K13" s="575"/>
      <c r="L13" s="574">
        <f>(C13*D13*((1+F13/100)+H13))+C13*J13</f>
        <v>37113.64</v>
      </c>
      <c r="M13" s="575"/>
    </row>
    <row r="14" spans="1:13" ht="36" x14ac:dyDescent="0.2">
      <c r="A14" s="51" t="s">
        <v>114</v>
      </c>
      <c r="B14" s="278" t="s">
        <v>564</v>
      </c>
      <c r="C14" s="276">
        <v>1</v>
      </c>
      <c r="D14" s="624">
        <v>5394.78</v>
      </c>
      <c r="E14" s="624"/>
      <c r="F14" s="626">
        <v>80</v>
      </c>
      <c r="G14" s="627"/>
      <c r="H14" s="626">
        <v>0.8</v>
      </c>
      <c r="I14" s="627"/>
      <c r="J14" s="574">
        <v>4530.3900000000003</v>
      </c>
      <c r="K14" s="575"/>
      <c r="L14" s="574">
        <f t="shared" ref="L14:L15" si="0">(C14*D14*((1+F14/100)+H14))+C14*J14</f>
        <v>18556.82</v>
      </c>
      <c r="M14" s="575"/>
    </row>
    <row r="15" spans="1:13" ht="27" customHeight="1" x14ac:dyDescent="0.2">
      <c r="A15" s="145" t="s">
        <v>237</v>
      </c>
      <c r="B15" s="284" t="s">
        <v>561</v>
      </c>
      <c r="C15" s="285">
        <v>3</v>
      </c>
      <c r="D15" s="624">
        <v>5936.84</v>
      </c>
      <c r="E15" s="624"/>
      <c r="F15" s="625">
        <v>80</v>
      </c>
      <c r="G15" s="625"/>
      <c r="H15" s="626">
        <v>0.8</v>
      </c>
      <c r="I15" s="627"/>
      <c r="J15" s="624">
        <v>4825.67</v>
      </c>
      <c r="K15" s="624"/>
      <c r="L15" s="574">
        <f t="shared" si="0"/>
        <v>60784.36</v>
      </c>
      <c r="M15" s="575"/>
    </row>
    <row r="16" spans="1:13" ht="27" customHeight="1" x14ac:dyDescent="0.2">
      <c r="A16" s="145" t="s">
        <v>246</v>
      </c>
      <c r="B16" s="284" t="s">
        <v>562</v>
      </c>
      <c r="C16" s="285">
        <v>3</v>
      </c>
      <c r="D16" s="624">
        <v>5936.84</v>
      </c>
      <c r="E16" s="624"/>
      <c r="F16" s="625">
        <v>80</v>
      </c>
      <c r="G16" s="625"/>
      <c r="H16" s="626">
        <v>0.8</v>
      </c>
      <c r="I16" s="627"/>
      <c r="J16" s="624">
        <v>0</v>
      </c>
      <c r="K16" s="624"/>
      <c r="L16" s="574">
        <f>(C16*D16*((1+F16/100)+H16))+C16*J16-0.02</f>
        <v>46307.33</v>
      </c>
      <c r="M16" s="575"/>
    </row>
    <row r="17" spans="1:13" x14ac:dyDescent="0.2">
      <c r="A17" s="286"/>
      <c r="B17" s="287" t="s">
        <v>77</v>
      </c>
      <c r="C17" s="288">
        <f>C13+C14+C15+C16</f>
        <v>9</v>
      </c>
      <c r="D17" s="619"/>
      <c r="E17" s="619"/>
      <c r="F17" s="620"/>
      <c r="G17" s="621"/>
      <c r="H17" s="620"/>
      <c r="I17" s="621"/>
      <c r="J17" s="620"/>
      <c r="K17" s="621"/>
      <c r="L17" s="620">
        <f>L13+L16+L14+L15</f>
        <v>162762.15</v>
      </c>
      <c r="M17" s="621"/>
    </row>
    <row r="18" spans="1:13" x14ac:dyDescent="0.2">
      <c r="A18" s="280"/>
      <c r="B18" s="280"/>
      <c r="C18" s="280"/>
      <c r="D18" s="280"/>
      <c r="F18" s="280"/>
      <c r="G18" s="280"/>
      <c r="H18" s="280"/>
      <c r="I18" s="280"/>
      <c r="J18" s="280"/>
      <c r="K18" s="280"/>
      <c r="L18" s="280"/>
      <c r="M18" s="280"/>
    </row>
    <row r="19" spans="1:13" hidden="1" x14ac:dyDescent="0.2">
      <c r="A19" s="108" t="s">
        <v>535</v>
      </c>
      <c r="B19" s="28"/>
      <c r="C19" s="28"/>
      <c r="D19" s="108" t="s">
        <v>536</v>
      </c>
      <c r="E19" s="28"/>
      <c r="F19" s="28"/>
      <c r="H19" s="108"/>
      <c r="I19" s="28"/>
      <c r="J19" s="28"/>
      <c r="K19" s="28"/>
      <c r="L19" s="28"/>
      <c r="M19" s="28"/>
    </row>
    <row r="20" spans="1:13" hidden="1" x14ac:dyDescent="0.2">
      <c r="A20" s="108" t="s">
        <v>538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</row>
    <row r="21" spans="1:13" ht="4.5" hidden="1" customHeight="1" x14ac:dyDescent="0.2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spans="1:13" s="289" customFormat="1" ht="36.75" hidden="1" customHeight="1" x14ac:dyDescent="0.25">
      <c r="A22" s="137" t="s">
        <v>161</v>
      </c>
      <c r="B22" s="444" t="s">
        <v>101</v>
      </c>
      <c r="C22" s="598"/>
      <c r="D22" s="598"/>
      <c r="E22" s="598"/>
      <c r="F22" s="445"/>
      <c r="G22" s="514" t="s">
        <v>539</v>
      </c>
      <c r="H22" s="514"/>
      <c r="I22" s="514" t="s">
        <v>540</v>
      </c>
      <c r="J22" s="514"/>
      <c r="K22" s="514" t="s">
        <v>541</v>
      </c>
      <c r="L22" s="514"/>
      <c r="M22" s="514"/>
    </row>
    <row r="23" spans="1:13" ht="10.5" hidden="1" customHeight="1" x14ac:dyDescent="0.2">
      <c r="A23" s="145">
        <v>1</v>
      </c>
      <c r="B23" s="580">
        <v>2</v>
      </c>
      <c r="C23" s="596"/>
      <c r="D23" s="596"/>
      <c r="E23" s="596"/>
      <c r="F23" s="581"/>
      <c r="G23" s="515">
        <v>3</v>
      </c>
      <c r="H23" s="515"/>
      <c r="I23" s="515">
        <v>4</v>
      </c>
      <c r="J23" s="515"/>
      <c r="K23" s="515">
        <v>5</v>
      </c>
      <c r="L23" s="515"/>
      <c r="M23" s="515"/>
    </row>
    <row r="24" spans="1:13" ht="30" hidden="1" customHeight="1" x14ac:dyDescent="0.2">
      <c r="A24" s="51">
        <v>1</v>
      </c>
      <c r="B24" s="449"/>
      <c r="C24" s="611"/>
      <c r="D24" s="611"/>
      <c r="E24" s="611"/>
      <c r="F24" s="450"/>
      <c r="G24" s="617"/>
      <c r="H24" s="617"/>
      <c r="I24" s="618"/>
      <c r="J24" s="618"/>
      <c r="K24" s="515"/>
      <c r="L24" s="515"/>
      <c r="M24" s="515"/>
    </row>
    <row r="25" spans="1:13" hidden="1" x14ac:dyDescent="0.2">
      <c r="A25" s="290"/>
      <c r="B25" s="614" t="s">
        <v>77</v>
      </c>
      <c r="C25" s="615"/>
      <c r="D25" s="615"/>
      <c r="E25" s="615"/>
      <c r="F25" s="616"/>
      <c r="G25" s="560" t="s">
        <v>163</v>
      </c>
      <c r="H25" s="562"/>
      <c r="I25" s="560" t="s">
        <v>163</v>
      </c>
      <c r="J25" s="562"/>
      <c r="K25" s="510" t="s">
        <v>163</v>
      </c>
      <c r="L25" s="510"/>
      <c r="M25" s="510"/>
    </row>
    <row r="26" spans="1:13" x14ac:dyDescent="0.2">
      <c r="A26" s="291" t="s">
        <v>546</v>
      </c>
      <c r="B26" s="292"/>
      <c r="C26" s="292"/>
      <c r="D26" s="291" t="s">
        <v>542</v>
      </c>
      <c r="E26" s="292"/>
      <c r="F26" s="293"/>
      <c r="G26" s="294"/>
      <c r="H26" s="294"/>
      <c r="I26" s="294"/>
      <c r="J26" s="294"/>
      <c r="K26" s="294"/>
      <c r="L26" s="294"/>
      <c r="M26" s="294"/>
    </row>
    <row r="27" spans="1:13" x14ac:dyDescent="0.2">
      <c r="A27" s="291" t="s">
        <v>416</v>
      </c>
      <c r="B27" s="292"/>
      <c r="C27" s="292"/>
      <c r="D27" s="292"/>
      <c r="E27" s="292"/>
      <c r="F27" s="293"/>
      <c r="G27" s="294"/>
      <c r="H27" s="294"/>
      <c r="I27" s="294"/>
      <c r="J27" s="294"/>
      <c r="K27" s="294"/>
      <c r="L27" s="294"/>
      <c r="M27" s="294"/>
    </row>
    <row r="28" spans="1:13" x14ac:dyDescent="0.2">
      <c r="A28" s="295"/>
      <c r="B28" s="295"/>
      <c r="C28" s="295"/>
      <c r="D28" s="295"/>
      <c r="E28" s="295"/>
      <c r="F28" s="296"/>
    </row>
    <row r="29" spans="1:13" ht="57.75" customHeight="1" x14ac:dyDescent="0.2">
      <c r="A29" s="120" t="s">
        <v>543</v>
      </c>
      <c r="B29" s="517" t="s">
        <v>101</v>
      </c>
      <c r="C29" s="517"/>
      <c r="D29" s="517"/>
      <c r="E29" s="517" t="s">
        <v>544</v>
      </c>
      <c r="F29" s="517"/>
      <c r="G29" s="517" t="s">
        <v>547</v>
      </c>
      <c r="H29" s="517"/>
      <c r="I29" s="517" t="s">
        <v>186</v>
      </c>
      <c r="J29" s="517"/>
      <c r="K29" s="517" t="s">
        <v>545</v>
      </c>
      <c r="L29" s="517"/>
      <c r="M29" s="517"/>
    </row>
    <row r="30" spans="1:13" x14ac:dyDescent="0.2">
      <c r="A30" s="121">
        <v>1</v>
      </c>
      <c r="B30" s="512">
        <v>2</v>
      </c>
      <c r="C30" s="512"/>
      <c r="D30" s="512"/>
      <c r="E30" s="512">
        <v>3</v>
      </c>
      <c r="F30" s="512"/>
      <c r="G30" s="512">
        <v>4</v>
      </c>
      <c r="H30" s="512"/>
      <c r="I30" s="512">
        <v>5</v>
      </c>
      <c r="J30" s="512"/>
      <c r="K30" s="517">
        <v>6</v>
      </c>
      <c r="L30" s="517"/>
      <c r="M30" s="517"/>
    </row>
    <row r="31" spans="1:13" ht="33.75" customHeight="1" x14ac:dyDescent="0.2">
      <c r="A31" s="121"/>
      <c r="B31" s="608" t="s">
        <v>593</v>
      </c>
      <c r="C31" s="609"/>
      <c r="D31" s="609"/>
      <c r="E31" s="609"/>
      <c r="F31" s="609"/>
      <c r="G31" s="609"/>
      <c r="H31" s="609"/>
      <c r="I31" s="609"/>
      <c r="J31" s="609"/>
      <c r="K31" s="609"/>
      <c r="L31" s="609"/>
      <c r="M31" s="610"/>
    </row>
    <row r="32" spans="1:13" ht="26.25" customHeight="1" x14ac:dyDescent="0.2">
      <c r="A32" s="307" t="s">
        <v>145</v>
      </c>
      <c r="B32" s="449" t="s">
        <v>514</v>
      </c>
      <c r="C32" s="611"/>
      <c r="D32" s="450"/>
      <c r="E32" s="488">
        <f>1475.72</f>
        <v>1475.72</v>
      </c>
      <c r="F32" s="488"/>
      <c r="G32" s="612">
        <v>2</v>
      </c>
      <c r="H32" s="612"/>
      <c r="I32" s="612">
        <v>7</v>
      </c>
      <c r="J32" s="612"/>
      <c r="K32" s="613">
        <f>E32*G32*I32+0.02</f>
        <v>20660.099999999999</v>
      </c>
      <c r="L32" s="613"/>
      <c r="M32" s="613"/>
    </row>
    <row r="33" spans="1:13" ht="15.75" customHeight="1" x14ac:dyDescent="0.2">
      <c r="A33" s="307" t="s">
        <v>114</v>
      </c>
      <c r="B33" s="449" t="s">
        <v>515</v>
      </c>
      <c r="C33" s="611"/>
      <c r="D33" s="450"/>
      <c r="E33" s="488">
        <v>5125</v>
      </c>
      <c r="F33" s="488"/>
      <c r="G33" s="612">
        <v>2</v>
      </c>
      <c r="H33" s="612"/>
      <c r="I33" s="612">
        <v>2</v>
      </c>
      <c r="J33" s="612"/>
      <c r="K33" s="613">
        <f>E33*G33*I33</f>
        <v>20500</v>
      </c>
      <c r="L33" s="613"/>
      <c r="M33" s="613"/>
    </row>
    <row r="34" spans="1:13" x14ac:dyDescent="0.2">
      <c r="A34" s="298"/>
      <c r="B34" s="576" t="s">
        <v>77</v>
      </c>
      <c r="C34" s="576"/>
      <c r="D34" s="576"/>
      <c r="E34" s="599"/>
      <c r="F34" s="599"/>
      <c r="G34" s="599"/>
      <c r="H34" s="599"/>
      <c r="I34" s="599"/>
      <c r="J34" s="599"/>
      <c r="K34" s="600">
        <f>SUM(K32:M33)</f>
        <v>41160.1</v>
      </c>
      <c r="L34" s="600"/>
      <c r="M34" s="600"/>
    </row>
    <row r="36" spans="1:13" s="294" customFormat="1" ht="29.25" customHeight="1" x14ac:dyDescent="0.2">
      <c r="A36" s="291" t="s">
        <v>546</v>
      </c>
      <c r="B36" s="292"/>
      <c r="C36" s="292"/>
      <c r="D36" s="516" t="s">
        <v>542</v>
      </c>
      <c r="E36" s="516"/>
      <c r="F36" s="516"/>
      <c r="G36" s="516"/>
      <c r="H36" s="516"/>
      <c r="I36" s="516"/>
      <c r="J36" s="516"/>
      <c r="K36" s="516"/>
      <c r="L36" s="516"/>
      <c r="M36" s="516"/>
    </row>
    <row r="37" spans="1:13" s="294" customFormat="1" x14ac:dyDescent="0.2">
      <c r="A37" s="291" t="s">
        <v>566</v>
      </c>
      <c r="B37" s="292"/>
      <c r="C37" s="292"/>
      <c r="D37" s="292"/>
      <c r="E37" s="292"/>
    </row>
    <row r="38" spans="1:13" ht="7.5" customHeight="1" x14ac:dyDescent="0.2">
      <c r="A38" s="295"/>
      <c r="B38" s="295"/>
      <c r="C38" s="295"/>
      <c r="D38" s="295"/>
      <c r="E38" s="295"/>
    </row>
    <row r="39" spans="1:13" s="289" customFormat="1" ht="36.75" customHeight="1" x14ac:dyDescent="0.25">
      <c r="A39" s="120" t="s">
        <v>543</v>
      </c>
      <c r="B39" s="517" t="s">
        <v>101</v>
      </c>
      <c r="C39" s="517"/>
      <c r="D39" s="517"/>
      <c r="E39" s="517"/>
      <c r="F39" s="604" t="s">
        <v>189</v>
      </c>
      <c r="G39" s="605"/>
      <c r="H39" s="604" t="s">
        <v>185</v>
      </c>
      <c r="I39" s="605"/>
      <c r="J39" s="444" t="s">
        <v>186</v>
      </c>
      <c r="K39" s="445"/>
      <c r="L39" s="444" t="s">
        <v>187</v>
      </c>
      <c r="M39" s="445"/>
    </row>
    <row r="40" spans="1:13" ht="15" customHeight="1" x14ac:dyDescent="0.2">
      <c r="A40" s="121">
        <v>1</v>
      </c>
      <c r="B40" s="512">
        <v>2</v>
      </c>
      <c r="C40" s="512"/>
      <c r="D40" s="512"/>
      <c r="E40" s="512"/>
      <c r="F40" s="606">
        <v>3</v>
      </c>
      <c r="G40" s="607"/>
      <c r="H40" s="606">
        <v>4</v>
      </c>
      <c r="I40" s="607"/>
      <c r="J40" s="580">
        <v>5</v>
      </c>
      <c r="K40" s="581"/>
      <c r="L40" s="580">
        <v>6</v>
      </c>
      <c r="M40" s="581"/>
    </row>
    <row r="41" spans="1:13" ht="33.75" customHeight="1" x14ac:dyDescent="0.2">
      <c r="A41" s="121"/>
      <c r="B41" s="608" t="s">
        <v>593</v>
      </c>
      <c r="C41" s="609"/>
      <c r="D41" s="609"/>
      <c r="E41" s="609"/>
      <c r="F41" s="609"/>
      <c r="G41" s="609"/>
      <c r="H41" s="609"/>
      <c r="I41" s="609"/>
      <c r="J41" s="609"/>
      <c r="K41" s="609"/>
      <c r="L41" s="609"/>
      <c r="M41" s="610"/>
    </row>
    <row r="42" spans="1:13" x14ac:dyDescent="0.2">
      <c r="A42" s="297"/>
      <c r="B42" s="487" t="s">
        <v>516</v>
      </c>
      <c r="C42" s="487"/>
      <c r="D42" s="487"/>
      <c r="E42" s="487"/>
      <c r="F42" s="582">
        <v>700</v>
      </c>
      <c r="G42" s="583"/>
      <c r="H42" s="582">
        <v>2</v>
      </c>
      <c r="I42" s="583"/>
      <c r="J42" s="586">
        <v>8</v>
      </c>
      <c r="K42" s="587"/>
      <c r="L42" s="588">
        <f>F42*H42*J42</f>
        <v>11200</v>
      </c>
      <c r="M42" s="589"/>
    </row>
    <row r="43" spans="1:13" ht="15" customHeight="1" x14ac:dyDescent="0.2">
      <c r="A43" s="299"/>
      <c r="B43" s="508" t="s">
        <v>77</v>
      </c>
      <c r="C43" s="508"/>
      <c r="D43" s="508"/>
      <c r="E43" s="508"/>
      <c r="F43" s="584" t="s">
        <v>80</v>
      </c>
      <c r="G43" s="585"/>
      <c r="H43" s="584" t="s">
        <v>80</v>
      </c>
      <c r="I43" s="585"/>
      <c r="J43" s="560" t="s">
        <v>163</v>
      </c>
      <c r="K43" s="562"/>
      <c r="L43" s="563">
        <f>L42</f>
        <v>11200</v>
      </c>
      <c r="M43" s="565"/>
    </row>
    <row r="45" spans="1:13" ht="25.5" customHeight="1" x14ac:dyDescent="0.2">
      <c r="A45" s="116" t="s">
        <v>193</v>
      </c>
      <c r="B45" s="28"/>
      <c r="C45" s="28"/>
      <c r="D45" s="448" t="s">
        <v>548</v>
      </c>
      <c r="E45" s="448"/>
      <c r="F45" s="448"/>
      <c r="G45" s="448"/>
      <c r="H45" s="448"/>
      <c r="I45" s="448"/>
      <c r="J45" s="448"/>
      <c r="K45" s="448"/>
      <c r="L45" s="448"/>
      <c r="M45" s="448"/>
    </row>
    <row r="46" spans="1:13" x14ac:dyDescent="0.2">
      <c r="A46" s="116" t="s">
        <v>549</v>
      </c>
      <c r="B46" s="28"/>
      <c r="C46" s="28"/>
      <c r="D46" s="28"/>
      <c r="E46" s="28"/>
    </row>
    <row r="47" spans="1:13" x14ac:dyDescent="0.2">
      <c r="A47" s="300"/>
      <c r="B47" s="300"/>
      <c r="C47" s="300"/>
      <c r="D47" s="300"/>
      <c r="E47" s="300"/>
      <c r="F47" s="301"/>
      <c r="G47" s="302"/>
      <c r="H47" s="302"/>
      <c r="I47" s="302"/>
      <c r="J47" s="302"/>
      <c r="K47" s="302"/>
      <c r="L47" s="302"/>
      <c r="M47" s="302"/>
    </row>
    <row r="48" spans="1:13" ht="24" x14ac:dyDescent="0.2">
      <c r="A48" s="303" t="s">
        <v>543</v>
      </c>
      <c r="B48" s="573" t="s">
        <v>101</v>
      </c>
      <c r="C48" s="573"/>
      <c r="D48" s="573"/>
      <c r="E48" s="573" t="s">
        <v>544</v>
      </c>
      <c r="F48" s="573"/>
      <c r="G48" s="573" t="s">
        <v>547</v>
      </c>
      <c r="H48" s="573"/>
      <c r="I48" s="573" t="s">
        <v>186</v>
      </c>
      <c r="J48" s="573"/>
      <c r="K48" s="573" t="s">
        <v>545</v>
      </c>
      <c r="L48" s="573"/>
      <c r="M48" s="573"/>
    </row>
    <row r="49" spans="1:21" ht="14.25" customHeight="1" x14ac:dyDescent="0.2">
      <c r="A49" s="277">
        <v>1</v>
      </c>
      <c r="B49" s="590">
        <v>2</v>
      </c>
      <c r="C49" s="590"/>
      <c r="D49" s="590"/>
      <c r="E49" s="590">
        <v>3</v>
      </c>
      <c r="F49" s="590"/>
      <c r="G49" s="590">
        <v>4</v>
      </c>
      <c r="H49" s="590"/>
      <c r="I49" s="590">
        <v>5</v>
      </c>
      <c r="J49" s="590"/>
      <c r="K49" s="573">
        <v>6</v>
      </c>
      <c r="L49" s="573"/>
      <c r="M49" s="573"/>
      <c r="N49" s="309"/>
      <c r="O49" s="309"/>
      <c r="P49" s="309"/>
      <c r="Q49" s="309"/>
      <c r="R49" s="309"/>
      <c r="S49" s="309"/>
      <c r="T49" s="309"/>
      <c r="U49" s="309"/>
    </row>
    <row r="50" spans="1:21" ht="36.75" customHeight="1" x14ac:dyDescent="0.2">
      <c r="A50" s="312" t="s">
        <v>145</v>
      </c>
      <c r="B50" s="496" t="s">
        <v>593</v>
      </c>
      <c r="C50" s="497"/>
      <c r="D50" s="497"/>
      <c r="E50" s="497"/>
      <c r="F50" s="497"/>
      <c r="G50" s="497"/>
      <c r="H50" s="497"/>
      <c r="I50" s="497"/>
      <c r="J50" s="497"/>
      <c r="K50" s="572">
        <f>K51+K52</f>
        <v>47639.9</v>
      </c>
      <c r="L50" s="572"/>
      <c r="M50" s="572"/>
      <c r="N50" s="310"/>
      <c r="O50" s="499"/>
      <c r="P50" s="499"/>
      <c r="Q50" s="499"/>
      <c r="R50" s="499"/>
      <c r="S50" s="500"/>
      <c r="T50" s="500"/>
      <c r="U50" s="500"/>
    </row>
    <row r="51" spans="1:21" ht="75" customHeight="1" x14ac:dyDescent="0.2">
      <c r="A51" s="313" t="s">
        <v>107</v>
      </c>
      <c r="B51" s="489" t="s">
        <v>499</v>
      </c>
      <c r="C51" s="490"/>
      <c r="D51" s="491"/>
      <c r="E51" s="477">
        <f>K51/I51/G51</f>
        <v>3927.98</v>
      </c>
      <c r="F51" s="479"/>
      <c r="G51" s="483">
        <v>1</v>
      </c>
      <c r="H51" s="484"/>
      <c r="I51" s="567">
        <v>5</v>
      </c>
      <c r="J51" s="568"/>
      <c r="K51" s="569">
        <v>19639.900000000001</v>
      </c>
      <c r="L51" s="570"/>
      <c r="M51" s="571"/>
      <c r="N51" s="310"/>
      <c r="O51" s="310"/>
      <c r="P51" s="310"/>
      <c r="Q51" s="310"/>
      <c r="R51" s="310"/>
      <c r="S51" s="311"/>
      <c r="T51" s="311"/>
      <c r="U51" s="311"/>
    </row>
    <row r="52" spans="1:21" ht="67.5" customHeight="1" x14ac:dyDescent="0.2">
      <c r="A52" s="313" t="s">
        <v>108</v>
      </c>
      <c r="B52" s="489" t="s">
        <v>500</v>
      </c>
      <c r="C52" s="490"/>
      <c r="D52" s="491"/>
      <c r="E52" s="477">
        <f>K52/I52/G52</f>
        <v>2333.33</v>
      </c>
      <c r="F52" s="479"/>
      <c r="G52" s="483">
        <v>4</v>
      </c>
      <c r="H52" s="484"/>
      <c r="I52" s="567">
        <v>3</v>
      </c>
      <c r="J52" s="568"/>
      <c r="K52" s="569">
        <v>28000</v>
      </c>
      <c r="L52" s="570"/>
      <c r="M52" s="571"/>
      <c r="N52" s="310"/>
      <c r="O52" s="310"/>
      <c r="P52" s="310"/>
      <c r="Q52" s="310"/>
      <c r="R52" s="310"/>
      <c r="S52" s="311"/>
      <c r="T52" s="311"/>
      <c r="U52" s="311"/>
    </row>
    <row r="53" spans="1:21" ht="51" customHeight="1" x14ac:dyDescent="0.2">
      <c r="A53" s="312" t="s">
        <v>145</v>
      </c>
      <c r="B53" s="496" t="s">
        <v>596</v>
      </c>
      <c r="C53" s="497"/>
      <c r="D53" s="497"/>
      <c r="E53" s="497"/>
      <c r="F53" s="497"/>
      <c r="G53" s="497"/>
      <c r="H53" s="497"/>
      <c r="I53" s="497"/>
      <c r="J53" s="497"/>
      <c r="K53" s="572">
        <f>K54</f>
        <v>1137000</v>
      </c>
      <c r="L53" s="601"/>
      <c r="M53" s="601"/>
      <c r="N53" s="310"/>
      <c r="O53" s="499"/>
      <c r="P53" s="499"/>
      <c r="Q53" s="499"/>
      <c r="R53" s="499"/>
      <c r="S53" s="500"/>
      <c r="T53" s="500"/>
      <c r="U53" s="500"/>
    </row>
    <row r="54" spans="1:21" ht="24.75" customHeight="1" x14ac:dyDescent="0.2">
      <c r="A54" s="313" t="s">
        <v>107</v>
      </c>
      <c r="B54" s="489" t="s">
        <v>195</v>
      </c>
      <c r="C54" s="490"/>
      <c r="D54" s="491"/>
      <c r="E54" s="552">
        <v>22740</v>
      </c>
      <c r="F54" s="554"/>
      <c r="G54" s="444">
        <v>50</v>
      </c>
      <c r="H54" s="445"/>
      <c r="I54" s="602"/>
      <c r="J54" s="603"/>
      <c r="K54" s="577">
        <f>E54*G54</f>
        <v>1137000</v>
      </c>
      <c r="L54" s="578"/>
      <c r="M54" s="579"/>
      <c r="N54" s="310"/>
      <c r="O54" s="310"/>
      <c r="P54" s="310"/>
      <c r="Q54" s="310"/>
      <c r="R54" s="310"/>
      <c r="S54" s="311"/>
      <c r="T54" s="311"/>
      <c r="U54" s="311"/>
    </row>
    <row r="55" spans="1:21" x14ac:dyDescent="0.2">
      <c r="A55" s="298"/>
      <c r="B55" s="576" t="s">
        <v>77</v>
      </c>
      <c r="C55" s="576"/>
      <c r="D55" s="576"/>
      <c r="E55" s="599"/>
      <c r="F55" s="599"/>
      <c r="G55" s="599"/>
      <c r="H55" s="599"/>
      <c r="I55" s="599"/>
      <c r="J55" s="599"/>
      <c r="K55" s="600">
        <f>K53+K50</f>
        <v>1184639.8999999999</v>
      </c>
      <c r="L55" s="600"/>
      <c r="M55" s="600"/>
    </row>
    <row r="57" spans="1:21" ht="27" customHeight="1" x14ac:dyDescent="0.2">
      <c r="A57" s="116" t="s">
        <v>550</v>
      </c>
      <c r="B57" s="116"/>
      <c r="C57" s="116"/>
      <c r="D57" s="448" t="s">
        <v>551</v>
      </c>
      <c r="E57" s="448"/>
      <c r="F57" s="448"/>
      <c r="G57" s="448"/>
      <c r="H57" s="448"/>
      <c r="I57" s="448"/>
      <c r="J57" s="448"/>
      <c r="K57" s="448"/>
      <c r="L57" s="448"/>
      <c r="M57" s="448"/>
    </row>
    <row r="58" spans="1:21" x14ac:dyDescent="0.2">
      <c r="A58" s="116" t="s">
        <v>387</v>
      </c>
      <c r="B58" s="116"/>
      <c r="C58" s="116"/>
      <c r="D58" s="112"/>
      <c r="E58" s="112"/>
      <c r="F58" s="39"/>
    </row>
    <row r="59" spans="1:21" ht="6" customHeight="1" x14ac:dyDescent="0.2">
      <c r="A59" s="304"/>
      <c r="B59" s="304"/>
      <c r="C59" s="304"/>
      <c r="D59" s="304"/>
      <c r="E59" s="304"/>
      <c r="F59" s="304"/>
    </row>
    <row r="60" spans="1:21" s="289" customFormat="1" ht="50.25" customHeight="1" x14ac:dyDescent="0.25">
      <c r="A60" s="133" t="s">
        <v>161</v>
      </c>
      <c r="B60" s="514" t="s">
        <v>103</v>
      </c>
      <c r="C60" s="514"/>
      <c r="D60" s="514"/>
      <c r="E60" s="514"/>
      <c r="F60" s="514"/>
      <c r="G60" s="444" t="s">
        <v>104</v>
      </c>
      <c r="H60" s="598"/>
      <c r="I60" s="598"/>
      <c r="J60" s="445"/>
      <c r="K60" s="514" t="s">
        <v>105</v>
      </c>
      <c r="L60" s="514"/>
      <c r="M60" s="514"/>
    </row>
    <row r="61" spans="1:21" x14ac:dyDescent="0.2">
      <c r="A61" s="145">
        <v>1</v>
      </c>
      <c r="B61" s="515">
        <v>2</v>
      </c>
      <c r="C61" s="515"/>
      <c r="D61" s="515"/>
      <c r="E61" s="515"/>
      <c r="F61" s="515"/>
      <c r="G61" s="580">
        <v>3</v>
      </c>
      <c r="H61" s="596"/>
      <c r="I61" s="596"/>
      <c r="J61" s="581"/>
      <c r="K61" s="515">
        <v>4</v>
      </c>
      <c r="L61" s="515"/>
      <c r="M61" s="515"/>
    </row>
    <row r="62" spans="1:21" ht="27" customHeight="1" x14ac:dyDescent="0.2">
      <c r="A62" s="145">
        <v>1</v>
      </c>
      <c r="B62" s="566" t="s">
        <v>162</v>
      </c>
      <c r="C62" s="566"/>
      <c r="D62" s="566"/>
      <c r="E62" s="566"/>
      <c r="F62" s="566"/>
      <c r="G62" s="580" t="s">
        <v>163</v>
      </c>
      <c r="H62" s="596"/>
      <c r="I62" s="596"/>
      <c r="J62" s="581"/>
      <c r="K62" s="588"/>
      <c r="L62" s="597"/>
      <c r="M62" s="589"/>
    </row>
    <row r="63" spans="1:21" ht="32.25" customHeight="1" x14ac:dyDescent="0.2">
      <c r="A63" s="145" t="s">
        <v>107</v>
      </c>
      <c r="B63" s="595" t="s">
        <v>552</v>
      </c>
      <c r="C63" s="595"/>
      <c r="D63" s="595"/>
      <c r="E63" s="595"/>
      <c r="F63" s="595"/>
      <c r="G63" s="588">
        <f>L17</f>
        <v>162762.15</v>
      </c>
      <c r="H63" s="597"/>
      <c r="I63" s="597"/>
      <c r="J63" s="589"/>
      <c r="K63" s="556">
        <f>G63*22%</f>
        <v>35807.67</v>
      </c>
      <c r="L63" s="557"/>
      <c r="M63" s="558"/>
    </row>
    <row r="64" spans="1:21" ht="15" customHeight="1" x14ac:dyDescent="0.2">
      <c r="A64" s="145" t="s">
        <v>108</v>
      </c>
      <c r="B64" s="566" t="s">
        <v>165</v>
      </c>
      <c r="C64" s="566"/>
      <c r="D64" s="566"/>
      <c r="E64" s="566"/>
      <c r="F64" s="566"/>
      <c r="G64" s="556"/>
      <c r="H64" s="557"/>
      <c r="I64" s="557"/>
      <c r="J64" s="558"/>
      <c r="K64" s="556"/>
      <c r="L64" s="557"/>
      <c r="M64" s="558"/>
    </row>
    <row r="65" spans="1:13" ht="30" customHeight="1" x14ac:dyDescent="0.2">
      <c r="A65" s="51" t="s">
        <v>112</v>
      </c>
      <c r="B65" s="595" t="s">
        <v>166</v>
      </c>
      <c r="C65" s="595"/>
      <c r="D65" s="595"/>
      <c r="E65" s="595"/>
      <c r="F65" s="595"/>
      <c r="G65" s="556"/>
      <c r="H65" s="557"/>
      <c r="I65" s="557"/>
      <c r="J65" s="558"/>
      <c r="K65" s="556"/>
      <c r="L65" s="557"/>
      <c r="M65" s="558"/>
    </row>
    <row r="66" spans="1:13" ht="26.25" customHeight="1" x14ac:dyDescent="0.2">
      <c r="A66" s="51">
        <v>2</v>
      </c>
      <c r="B66" s="566" t="s">
        <v>167</v>
      </c>
      <c r="C66" s="566"/>
      <c r="D66" s="566"/>
      <c r="E66" s="566"/>
      <c r="F66" s="566"/>
      <c r="G66" s="556"/>
      <c r="H66" s="557"/>
      <c r="I66" s="557"/>
      <c r="J66" s="558"/>
      <c r="K66" s="556"/>
      <c r="L66" s="557"/>
      <c r="M66" s="558"/>
    </row>
    <row r="67" spans="1:13" ht="37.5" customHeight="1" x14ac:dyDescent="0.2">
      <c r="A67" s="51" t="s">
        <v>78</v>
      </c>
      <c r="B67" s="595" t="s">
        <v>553</v>
      </c>
      <c r="C67" s="595"/>
      <c r="D67" s="595"/>
      <c r="E67" s="595"/>
      <c r="F67" s="595"/>
      <c r="G67" s="556">
        <f>G63</f>
        <v>162762.15</v>
      </c>
      <c r="H67" s="557"/>
      <c r="I67" s="557"/>
      <c r="J67" s="558"/>
      <c r="K67" s="556">
        <f>G67*2.9%</f>
        <v>4720.1000000000004</v>
      </c>
      <c r="L67" s="557"/>
      <c r="M67" s="558"/>
    </row>
    <row r="68" spans="1:13" ht="27" customHeight="1" x14ac:dyDescent="0.2">
      <c r="A68" s="51" t="s">
        <v>81</v>
      </c>
      <c r="B68" s="566" t="s">
        <v>169</v>
      </c>
      <c r="C68" s="566"/>
      <c r="D68" s="566"/>
      <c r="E68" s="566"/>
      <c r="F68" s="566"/>
      <c r="G68" s="556"/>
      <c r="H68" s="557"/>
      <c r="I68" s="557"/>
      <c r="J68" s="558"/>
      <c r="K68" s="556"/>
      <c r="L68" s="557"/>
      <c r="M68" s="558"/>
    </row>
    <row r="69" spans="1:13" ht="38.25" customHeight="1" x14ac:dyDescent="0.2">
      <c r="A69" s="51" t="s">
        <v>82</v>
      </c>
      <c r="B69" s="566" t="s">
        <v>117</v>
      </c>
      <c r="C69" s="566"/>
      <c r="D69" s="566"/>
      <c r="E69" s="566"/>
      <c r="F69" s="566"/>
      <c r="G69" s="556">
        <f>G63</f>
        <v>162762.15</v>
      </c>
      <c r="H69" s="557"/>
      <c r="I69" s="557"/>
      <c r="J69" s="558"/>
      <c r="K69" s="556">
        <f>G69*0.2%</f>
        <v>325.52</v>
      </c>
      <c r="L69" s="557"/>
      <c r="M69" s="558"/>
    </row>
    <row r="70" spans="1:13" ht="39.75" customHeight="1" x14ac:dyDescent="0.2">
      <c r="A70" s="51" t="s">
        <v>83</v>
      </c>
      <c r="B70" s="566" t="s">
        <v>554</v>
      </c>
      <c r="C70" s="566"/>
      <c r="D70" s="566"/>
      <c r="E70" s="566"/>
      <c r="F70" s="566"/>
      <c r="G70" s="556"/>
      <c r="H70" s="557"/>
      <c r="I70" s="557"/>
      <c r="J70" s="558"/>
      <c r="K70" s="556"/>
      <c r="L70" s="557"/>
      <c r="M70" s="558"/>
    </row>
    <row r="71" spans="1:13" ht="38.25" customHeight="1" x14ac:dyDescent="0.2">
      <c r="A71" s="51" t="s">
        <v>84</v>
      </c>
      <c r="B71" s="566" t="s">
        <v>554</v>
      </c>
      <c r="C71" s="566"/>
      <c r="D71" s="566"/>
      <c r="E71" s="566"/>
      <c r="F71" s="566"/>
      <c r="G71" s="556"/>
      <c r="H71" s="557"/>
      <c r="I71" s="557"/>
      <c r="J71" s="558"/>
      <c r="K71" s="556"/>
      <c r="L71" s="557"/>
      <c r="M71" s="558"/>
    </row>
    <row r="72" spans="1:13" ht="39.75" customHeight="1" x14ac:dyDescent="0.2">
      <c r="A72" s="51">
        <v>3</v>
      </c>
      <c r="B72" s="555" t="s">
        <v>171</v>
      </c>
      <c r="C72" s="555"/>
      <c r="D72" s="555"/>
      <c r="E72" s="555"/>
      <c r="F72" s="555"/>
      <c r="G72" s="556">
        <f>G63</f>
        <v>162762.15</v>
      </c>
      <c r="H72" s="557"/>
      <c r="I72" s="557"/>
      <c r="J72" s="558"/>
      <c r="K72" s="556">
        <f>G72*5.1%+0.03</f>
        <v>8300.9</v>
      </c>
      <c r="L72" s="557"/>
      <c r="M72" s="558"/>
    </row>
    <row r="73" spans="1:13" x14ac:dyDescent="0.2">
      <c r="A73" s="286"/>
      <c r="B73" s="559" t="s">
        <v>77</v>
      </c>
      <c r="C73" s="559"/>
      <c r="D73" s="559"/>
      <c r="E73" s="559"/>
      <c r="F73" s="559"/>
      <c r="G73" s="560" t="s">
        <v>163</v>
      </c>
      <c r="H73" s="561"/>
      <c r="I73" s="561"/>
      <c r="J73" s="562"/>
      <c r="K73" s="563">
        <f>SUM(K63:M72)</f>
        <v>49154.19</v>
      </c>
      <c r="L73" s="564"/>
      <c r="M73" s="565"/>
    </row>
    <row r="75" spans="1:13" s="294" customFormat="1" ht="29.25" customHeight="1" x14ac:dyDescent="0.2">
      <c r="A75" s="291" t="s">
        <v>581</v>
      </c>
      <c r="B75" s="292"/>
      <c r="C75" s="292"/>
      <c r="D75" s="516" t="s">
        <v>13</v>
      </c>
      <c r="E75" s="516"/>
      <c r="F75" s="516"/>
      <c r="G75" s="516"/>
      <c r="H75" s="516"/>
      <c r="I75" s="516"/>
      <c r="J75" s="516"/>
      <c r="K75" s="516"/>
      <c r="L75" s="516"/>
      <c r="M75" s="516"/>
    </row>
    <row r="76" spans="1:13" s="294" customFormat="1" x14ac:dyDescent="0.2">
      <c r="A76" s="291" t="s">
        <v>513</v>
      </c>
      <c r="B76" s="292"/>
      <c r="C76" s="292"/>
      <c r="D76" s="292"/>
      <c r="E76" s="292"/>
    </row>
    <row r="77" spans="1:13" ht="7.5" customHeight="1" x14ac:dyDescent="0.2">
      <c r="A77" s="295"/>
      <c r="B77" s="295"/>
      <c r="C77" s="295"/>
      <c r="D77" s="295"/>
      <c r="E77" s="295"/>
    </row>
    <row r="78" spans="1:13" s="289" customFormat="1" ht="36.75" customHeight="1" x14ac:dyDescent="0.25">
      <c r="A78" s="120" t="s">
        <v>543</v>
      </c>
      <c r="B78" s="517" t="s">
        <v>101</v>
      </c>
      <c r="C78" s="517"/>
      <c r="D78" s="517"/>
      <c r="E78" s="517"/>
      <c r="F78" s="517" t="s">
        <v>191</v>
      </c>
      <c r="G78" s="517"/>
      <c r="H78" s="517" t="s">
        <v>154</v>
      </c>
      <c r="I78" s="517"/>
      <c r="J78" s="517"/>
      <c r="K78" s="514" t="s">
        <v>582</v>
      </c>
      <c r="L78" s="514"/>
      <c r="M78" s="514"/>
    </row>
    <row r="79" spans="1:13" ht="15" customHeight="1" x14ac:dyDescent="0.2">
      <c r="A79" s="121">
        <v>1</v>
      </c>
      <c r="B79" s="512">
        <v>2</v>
      </c>
      <c r="C79" s="512"/>
      <c r="D79" s="512"/>
      <c r="E79" s="512"/>
      <c r="F79" s="512">
        <v>3</v>
      </c>
      <c r="G79" s="512"/>
      <c r="H79" s="512">
        <v>4</v>
      </c>
      <c r="I79" s="512"/>
      <c r="J79" s="512"/>
      <c r="K79" s="515">
        <v>5</v>
      </c>
      <c r="L79" s="515"/>
      <c r="M79" s="515"/>
    </row>
    <row r="80" spans="1:13" ht="31.5" customHeight="1" x14ac:dyDescent="0.2">
      <c r="A80" s="336" t="s">
        <v>145</v>
      </c>
      <c r="B80" s="508" t="s">
        <v>593</v>
      </c>
      <c r="C80" s="508"/>
      <c r="D80" s="508"/>
      <c r="E80" s="508"/>
      <c r="F80" s="508"/>
      <c r="G80" s="508"/>
      <c r="H80" s="508"/>
      <c r="I80" s="508"/>
      <c r="J80" s="508"/>
      <c r="K80" s="480">
        <f>K81+K82+K83</f>
        <v>150000</v>
      </c>
      <c r="L80" s="481"/>
      <c r="M80" s="482"/>
    </row>
    <row r="81" spans="1:13" ht="24" customHeight="1" x14ac:dyDescent="0.2">
      <c r="A81" s="297" t="s">
        <v>107</v>
      </c>
      <c r="B81" s="485" t="s">
        <v>498</v>
      </c>
      <c r="C81" s="485"/>
      <c r="D81" s="485"/>
      <c r="E81" s="485"/>
      <c r="F81" s="486">
        <v>80000</v>
      </c>
      <c r="G81" s="486"/>
      <c r="H81" s="513">
        <v>1</v>
      </c>
      <c r="I81" s="513"/>
      <c r="J81" s="513"/>
      <c r="K81" s="488">
        <f>F81*H81</f>
        <v>80000</v>
      </c>
      <c r="L81" s="488"/>
      <c r="M81" s="488"/>
    </row>
    <row r="82" spans="1:13" ht="51" customHeight="1" x14ac:dyDescent="0.2">
      <c r="A82" s="297" t="s">
        <v>108</v>
      </c>
      <c r="B82" s="485" t="s">
        <v>518</v>
      </c>
      <c r="C82" s="485"/>
      <c r="D82" s="485"/>
      <c r="E82" s="485"/>
      <c r="F82" s="488">
        <v>8333.33</v>
      </c>
      <c r="G82" s="488"/>
      <c r="H82" s="513">
        <v>3</v>
      </c>
      <c r="I82" s="513"/>
      <c r="J82" s="513"/>
      <c r="K82" s="488">
        <v>25000</v>
      </c>
      <c r="L82" s="488"/>
      <c r="M82" s="488"/>
    </row>
    <row r="83" spans="1:13" ht="24" customHeight="1" x14ac:dyDescent="0.2">
      <c r="A83" s="297" t="s">
        <v>112</v>
      </c>
      <c r="B83" s="485" t="s">
        <v>517</v>
      </c>
      <c r="C83" s="485"/>
      <c r="D83" s="485"/>
      <c r="E83" s="485"/>
      <c r="F83" s="488">
        <v>15000</v>
      </c>
      <c r="G83" s="488"/>
      <c r="H83" s="513">
        <v>3</v>
      </c>
      <c r="I83" s="513"/>
      <c r="J83" s="513"/>
      <c r="K83" s="488">
        <f t="shared" ref="K83" si="1">F83*H83</f>
        <v>45000</v>
      </c>
      <c r="L83" s="488"/>
      <c r="M83" s="488"/>
    </row>
    <row r="84" spans="1:13" ht="41.25" customHeight="1" x14ac:dyDescent="0.2">
      <c r="A84" s="336" t="s">
        <v>114</v>
      </c>
      <c r="B84" s="508" t="s">
        <v>591</v>
      </c>
      <c r="C84" s="508"/>
      <c r="D84" s="508"/>
      <c r="E84" s="508"/>
      <c r="F84" s="508"/>
      <c r="G84" s="508"/>
      <c r="H84" s="508"/>
      <c r="I84" s="508"/>
      <c r="J84" s="508"/>
      <c r="K84" s="480">
        <f>K85</f>
        <v>293800</v>
      </c>
      <c r="L84" s="481"/>
      <c r="M84" s="482"/>
    </row>
    <row r="85" spans="1:13" x14ac:dyDescent="0.2">
      <c r="A85" s="297" t="s">
        <v>78</v>
      </c>
      <c r="B85" s="487" t="s">
        <v>583</v>
      </c>
      <c r="C85" s="487"/>
      <c r="D85" s="487"/>
      <c r="E85" s="487"/>
      <c r="F85" s="486">
        <f>K85/H85</f>
        <v>97933.33</v>
      </c>
      <c r="G85" s="486"/>
      <c r="H85" s="513">
        <v>3</v>
      </c>
      <c r="I85" s="513"/>
      <c r="J85" s="513"/>
      <c r="K85" s="488">
        <f>520000-226200</f>
        <v>293800</v>
      </c>
      <c r="L85" s="488"/>
      <c r="M85" s="488"/>
    </row>
    <row r="86" spans="1:13" ht="15" customHeight="1" x14ac:dyDescent="0.2">
      <c r="A86" s="299"/>
      <c r="B86" s="508" t="s">
        <v>77</v>
      </c>
      <c r="C86" s="508"/>
      <c r="D86" s="508"/>
      <c r="E86" s="508"/>
      <c r="F86" s="502" t="s">
        <v>80</v>
      </c>
      <c r="G86" s="502"/>
      <c r="H86" s="502" t="s">
        <v>80</v>
      </c>
      <c r="I86" s="502"/>
      <c r="J86" s="308" t="s">
        <v>163</v>
      </c>
      <c r="K86" s="501">
        <f>K80+K84</f>
        <v>443800</v>
      </c>
      <c r="L86" s="501"/>
      <c r="M86" s="501"/>
    </row>
    <row r="87" spans="1:13" ht="15" customHeight="1" x14ac:dyDescent="0.2">
      <c r="A87" s="269"/>
      <c r="B87" s="326"/>
      <c r="C87" s="326"/>
      <c r="D87" s="326"/>
      <c r="E87" s="326"/>
      <c r="F87" s="337"/>
      <c r="G87" s="337"/>
      <c r="H87" s="337"/>
      <c r="I87" s="337"/>
      <c r="J87" s="338"/>
      <c r="K87" s="338"/>
      <c r="L87" s="306"/>
      <c r="M87" s="306"/>
    </row>
    <row r="88" spans="1:13" x14ac:dyDescent="0.2">
      <c r="A88" s="507" t="s">
        <v>388</v>
      </c>
      <c r="B88" s="507"/>
      <c r="C88" s="507"/>
      <c r="D88" s="507"/>
      <c r="E88" s="507"/>
      <c r="F88" s="507"/>
      <c r="G88" s="507"/>
      <c r="H88" s="507"/>
      <c r="I88" s="507"/>
      <c r="J88" s="507"/>
      <c r="K88" s="509">
        <f>L17</f>
        <v>162762.15</v>
      </c>
      <c r="L88" s="510"/>
      <c r="M88" s="510"/>
    </row>
    <row r="89" spans="1:13" x14ac:dyDescent="0.2">
      <c r="A89" s="507" t="s">
        <v>389</v>
      </c>
      <c r="B89" s="507"/>
      <c r="C89" s="507"/>
      <c r="D89" s="507"/>
      <c r="E89" s="507"/>
      <c r="F89" s="507"/>
      <c r="G89" s="507"/>
      <c r="H89" s="507"/>
      <c r="I89" s="507"/>
      <c r="J89" s="507"/>
      <c r="K89" s="509">
        <f>L43+K34</f>
        <v>52360.1</v>
      </c>
      <c r="L89" s="510"/>
      <c r="M89" s="510"/>
    </row>
    <row r="90" spans="1:13" x14ac:dyDescent="0.2">
      <c r="A90" s="507" t="s">
        <v>390</v>
      </c>
      <c r="B90" s="507"/>
      <c r="C90" s="507"/>
      <c r="D90" s="507"/>
      <c r="E90" s="507"/>
      <c r="F90" s="507"/>
      <c r="G90" s="507"/>
      <c r="H90" s="507"/>
      <c r="I90" s="507"/>
      <c r="J90" s="507"/>
      <c r="K90" s="509">
        <f>K55</f>
        <v>1184639.8999999999</v>
      </c>
      <c r="L90" s="510"/>
      <c r="M90" s="510"/>
    </row>
    <row r="91" spans="1:13" x14ac:dyDescent="0.2">
      <c r="A91" s="507" t="s">
        <v>391</v>
      </c>
      <c r="B91" s="507"/>
      <c r="C91" s="507"/>
      <c r="D91" s="507"/>
      <c r="E91" s="507"/>
      <c r="F91" s="507"/>
      <c r="G91" s="507"/>
      <c r="H91" s="507"/>
      <c r="I91" s="507"/>
      <c r="J91" s="507"/>
      <c r="K91" s="509">
        <f>K73</f>
        <v>49154.19</v>
      </c>
      <c r="L91" s="510"/>
      <c r="M91" s="510"/>
    </row>
    <row r="92" spans="1:13" x14ac:dyDescent="0.2">
      <c r="A92" s="507" t="s">
        <v>519</v>
      </c>
      <c r="B92" s="507"/>
      <c r="C92" s="507"/>
      <c r="D92" s="507"/>
      <c r="E92" s="507"/>
      <c r="F92" s="507"/>
      <c r="G92" s="507"/>
      <c r="H92" s="507"/>
      <c r="I92" s="507"/>
      <c r="J92" s="507"/>
      <c r="K92" s="509">
        <f>K86</f>
        <v>443800</v>
      </c>
      <c r="L92" s="510"/>
      <c r="M92" s="510"/>
    </row>
    <row r="94" spans="1:13" x14ac:dyDescent="0.2">
      <c r="A94" s="594" t="s">
        <v>559</v>
      </c>
      <c r="B94" s="594"/>
      <c r="C94" s="594"/>
      <c r="D94" s="594"/>
      <c r="E94" s="594"/>
      <c r="F94" s="594"/>
      <c r="G94" s="594"/>
      <c r="H94" s="594"/>
      <c r="I94" s="594"/>
      <c r="J94" s="594"/>
      <c r="K94" s="594"/>
      <c r="L94" s="594"/>
      <c r="M94" s="594"/>
    </row>
    <row r="95" spans="1:13" ht="4.5" customHeight="1" x14ac:dyDescent="0.2">
      <c r="A95" s="49"/>
      <c r="B95" s="305"/>
      <c r="C95" s="49"/>
      <c r="D95" s="49"/>
      <c r="E95" s="49"/>
      <c r="F95" s="49"/>
      <c r="G95" s="48"/>
    </row>
    <row r="96" spans="1:13" s="8" customFormat="1" ht="15" x14ac:dyDescent="0.25">
      <c r="A96" s="503" t="s">
        <v>520</v>
      </c>
      <c r="B96" s="503"/>
      <c r="C96" s="503"/>
      <c r="D96" s="503"/>
      <c r="E96" s="504"/>
      <c r="F96" s="504"/>
      <c r="G96" s="504"/>
      <c r="H96" s="504"/>
      <c r="I96" s="504"/>
      <c r="J96" s="504"/>
      <c r="K96" s="504"/>
      <c r="L96" s="504"/>
      <c r="M96" s="504"/>
    </row>
    <row r="97" spans="1:21" s="8" customFormat="1" ht="14.25" customHeight="1" x14ac:dyDescent="0.25">
      <c r="A97" s="506" t="s">
        <v>521</v>
      </c>
      <c r="B97" s="506"/>
      <c r="C97" s="506"/>
      <c r="D97" s="506"/>
      <c r="E97" s="506"/>
      <c r="F97" s="506"/>
      <c r="G97" s="506"/>
      <c r="H97" s="506"/>
      <c r="I97" s="506"/>
      <c r="J97" s="317"/>
      <c r="K97" s="317"/>
      <c r="L97" s="317"/>
      <c r="M97" s="317"/>
    </row>
    <row r="98" spans="1:21" s="8" customFormat="1" ht="39.75" customHeight="1" x14ac:dyDescent="0.25">
      <c r="A98" s="313" t="s">
        <v>76</v>
      </c>
      <c r="B98" s="483" t="s">
        <v>101</v>
      </c>
      <c r="C98" s="492"/>
      <c r="D98" s="492"/>
      <c r="E98" s="492"/>
      <c r="F98" s="484"/>
      <c r="G98" s="483" t="s">
        <v>196</v>
      </c>
      <c r="H98" s="484"/>
      <c r="I98" s="505" t="s">
        <v>197</v>
      </c>
      <c r="J98" s="505"/>
      <c r="K98" s="483" t="s">
        <v>198</v>
      </c>
      <c r="L98" s="492"/>
      <c r="M98" s="484"/>
    </row>
    <row r="99" spans="1:21" s="11" customFormat="1" ht="19.5" customHeight="1" x14ac:dyDescent="0.2">
      <c r="A99" s="313">
        <v>1</v>
      </c>
      <c r="B99" s="483">
        <v>2</v>
      </c>
      <c r="C99" s="492"/>
      <c r="D99" s="492"/>
      <c r="E99" s="492"/>
      <c r="F99" s="484"/>
      <c r="G99" s="483">
        <v>3</v>
      </c>
      <c r="H99" s="484"/>
      <c r="I99" s="505">
        <v>4</v>
      </c>
      <c r="J99" s="505"/>
      <c r="K99" s="493">
        <v>5</v>
      </c>
      <c r="L99" s="494"/>
      <c r="M99" s="495"/>
    </row>
    <row r="100" spans="1:21" s="8" customFormat="1" ht="48.75" customHeight="1" x14ac:dyDescent="0.25">
      <c r="A100" s="312" t="s">
        <v>145</v>
      </c>
      <c r="B100" s="496" t="s">
        <v>188</v>
      </c>
      <c r="C100" s="497"/>
      <c r="D100" s="497"/>
      <c r="E100" s="497"/>
      <c r="F100" s="497"/>
      <c r="G100" s="497"/>
      <c r="H100" s="497"/>
      <c r="I100" s="497"/>
      <c r="J100" s="498"/>
      <c r="K100" s="480">
        <f>K101</f>
        <v>0</v>
      </c>
      <c r="L100" s="481"/>
      <c r="M100" s="482"/>
    </row>
    <row r="101" spans="1:21" s="8" customFormat="1" ht="20.25" customHeight="1" x14ac:dyDescent="0.25">
      <c r="A101" s="313" t="s">
        <v>107</v>
      </c>
      <c r="B101" s="489" t="s">
        <v>199</v>
      </c>
      <c r="C101" s="490"/>
      <c r="D101" s="490"/>
      <c r="E101" s="490"/>
      <c r="F101" s="491"/>
      <c r="G101" s="483">
        <v>0</v>
      </c>
      <c r="H101" s="484"/>
      <c r="I101" s="511">
        <v>0</v>
      </c>
      <c r="J101" s="511"/>
      <c r="K101" s="477">
        <f>G101*I101</f>
        <v>0</v>
      </c>
      <c r="L101" s="478"/>
      <c r="M101" s="479"/>
    </row>
    <row r="102" spans="1:21" s="8" customFormat="1" ht="67.5" customHeight="1" x14ac:dyDescent="0.25">
      <c r="A102" s="318" t="s">
        <v>145</v>
      </c>
      <c r="B102" s="496" t="s">
        <v>200</v>
      </c>
      <c r="C102" s="497"/>
      <c r="D102" s="497"/>
      <c r="E102" s="497"/>
      <c r="F102" s="497"/>
      <c r="G102" s="497"/>
      <c r="H102" s="497"/>
      <c r="I102" s="497"/>
      <c r="J102" s="498"/>
      <c r="K102" s="480">
        <f>K103</f>
        <v>10000</v>
      </c>
      <c r="L102" s="481"/>
      <c r="M102" s="482"/>
    </row>
    <row r="103" spans="1:21" s="8" customFormat="1" ht="27" customHeight="1" x14ac:dyDescent="0.25">
      <c r="A103" s="313" t="s">
        <v>107</v>
      </c>
      <c r="B103" s="489" t="s">
        <v>201</v>
      </c>
      <c r="C103" s="490"/>
      <c r="D103" s="490"/>
      <c r="E103" s="490"/>
      <c r="F103" s="491"/>
      <c r="G103" s="483">
        <v>1</v>
      </c>
      <c r="H103" s="484"/>
      <c r="I103" s="511">
        <v>10000</v>
      </c>
      <c r="J103" s="511"/>
      <c r="K103" s="477">
        <f>G103*I103</f>
        <v>10000</v>
      </c>
      <c r="L103" s="478"/>
      <c r="M103" s="479"/>
    </row>
    <row r="104" spans="1:21" s="8" customFormat="1" ht="48.75" customHeight="1" x14ac:dyDescent="0.25">
      <c r="A104" s="312" t="s">
        <v>114</v>
      </c>
      <c r="B104" s="496" t="s">
        <v>188</v>
      </c>
      <c r="C104" s="497"/>
      <c r="D104" s="497"/>
      <c r="E104" s="497"/>
      <c r="F104" s="497"/>
      <c r="G104" s="497"/>
      <c r="H104" s="497"/>
      <c r="I104" s="497"/>
      <c r="J104" s="498"/>
      <c r="K104" s="480">
        <f>K105</f>
        <v>128000</v>
      </c>
      <c r="L104" s="481"/>
      <c r="M104" s="482"/>
    </row>
    <row r="105" spans="1:21" s="8" customFormat="1" ht="20.25" customHeight="1" x14ac:dyDescent="0.25">
      <c r="A105" s="313" t="s">
        <v>78</v>
      </c>
      <c r="B105" s="489" t="s">
        <v>616</v>
      </c>
      <c r="C105" s="490"/>
      <c r="D105" s="490"/>
      <c r="E105" s="490"/>
      <c r="F105" s="491"/>
      <c r="G105" s="483">
        <v>1</v>
      </c>
      <c r="H105" s="484"/>
      <c r="I105" s="511">
        <f>120000+8000</f>
        <v>128000</v>
      </c>
      <c r="J105" s="511"/>
      <c r="K105" s="477">
        <f>G105*I105</f>
        <v>128000</v>
      </c>
      <c r="L105" s="478"/>
      <c r="M105" s="479"/>
    </row>
    <row r="106" spans="1:21" ht="51" customHeight="1" x14ac:dyDescent="0.2">
      <c r="A106" s="312" t="s">
        <v>237</v>
      </c>
      <c r="B106" s="496" t="s">
        <v>596</v>
      </c>
      <c r="C106" s="497"/>
      <c r="D106" s="497"/>
      <c r="E106" s="497"/>
      <c r="F106" s="497"/>
      <c r="G106" s="497"/>
      <c r="H106" s="497"/>
      <c r="I106" s="497"/>
      <c r="J106" s="497"/>
      <c r="K106" s="572">
        <f>K107</f>
        <v>109000</v>
      </c>
      <c r="L106" s="601"/>
      <c r="M106" s="601"/>
      <c r="N106" s="310"/>
      <c r="O106" s="499"/>
      <c r="P106" s="499"/>
      <c r="Q106" s="499"/>
      <c r="R106" s="499"/>
      <c r="S106" s="500"/>
      <c r="T106" s="500"/>
      <c r="U106" s="500"/>
    </row>
    <row r="107" spans="1:21" ht="55.5" customHeight="1" x14ac:dyDescent="0.2">
      <c r="A107" s="313" t="s">
        <v>239</v>
      </c>
      <c r="B107" s="489" t="s">
        <v>584</v>
      </c>
      <c r="C107" s="490"/>
      <c r="D107" s="490"/>
      <c r="E107" s="490"/>
      <c r="F107" s="491"/>
      <c r="G107" s="552">
        <v>10900</v>
      </c>
      <c r="H107" s="554"/>
      <c r="I107" s="444">
        <v>10</v>
      </c>
      <c r="J107" s="445"/>
      <c r="K107" s="569">
        <f>G107*I107</f>
        <v>109000</v>
      </c>
      <c r="L107" s="570"/>
      <c r="M107" s="571"/>
      <c r="N107" s="310"/>
      <c r="O107" s="310"/>
      <c r="P107" s="310"/>
      <c r="Q107" s="310"/>
      <c r="R107" s="310"/>
      <c r="S107" s="311"/>
      <c r="T107" s="311"/>
      <c r="U107" s="311"/>
    </row>
    <row r="108" spans="1:21" s="8" customFormat="1" ht="19.5" customHeight="1" x14ac:dyDescent="0.25">
      <c r="A108" s="319"/>
      <c r="B108" s="529" t="s">
        <v>77</v>
      </c>
      <c r="C108" s="529"/>
      <c r="D108" s="529"/>
      <c r="E108" s="529"/>
      <c r="F108" s="529"/>
      <c r="G108" s="530" t="s">
        <v>80</v>
      </c>
      <c r="H108" s="530"/>
      <c r="I108" s="551" t="s">
        <v>80</v>
      </c>
      <c r="J108" s="551"/>
      <c r="K108" s="643">
        <f>K100+K102+K104+K106</f>
        <v>247000</v>
      </c>
      <c r="L108" s="644"/>
      <c r="M108" s="645"/>
    </row>
    <row r="109" spans="1:21" s="8" customFormat="1" ht="8.25" customHeight="1" x14ac:dyDescent="0.25">
      <c r="A109" s="320"/>
      <c r="B109" s="321"/>
      <c r="C109" s="321"/>
      <c r="D109" s="321"/>
      <c r="E109" s="321"/>
      <c r="F109" s="321"/>
      <c r="G109" s="322"/>
      <c r="H109" s="322"/>
      <c r="I109" s="322"/>
      <c r="J109" s="322"/>
      <c r="K109" s="323"/>
      <c r="L109" s="323"/>
      <c r="M109" s="323"/>
    </row>
    <row r="110" spans="1:21" s="8" customFormat="1" ht="15" customHeight="1" x14ac:dyDescent="0.25">
      <c r="A110" s="428" t="s">
        <v>520</v>
      </c>
      <c r="B110" s="428"/>
      <c r="C110" s="428"/>
      <c r="D110" s="428"/>
      <c r="E110" s="504"/>
      <c r="F110" s="504"/>
      <c r="G110" s="504"/>
      <c r="H110" s="504"/>
      <c r="I110" s="504"/>
      <c r="J110" s="504"/>
      <c r="K110" s="504"/>
      <c r="L110" s="504"/>
      <c r="M110" s="504"/>
    </row>
    <row r="111" spans="1:21" s="8" customFormat="1" ht="19.5" customHeight="1" x14ac:dyDescent="0.25">
      <c r="A111" s="428" t="s">
        <v>415</v>
      </c>
      <c r="B111" s="428"/>
      <c r="C111" s="428"/>
      <c r="D111" s="428"/>
      <c r="E111" s="504"/>
      <c r="F111" s="504"/>
      <c r="G111" s="504"/>
      <c r="H111" s="504"/>
      <c r="I111" s="504"/>
      <c r="J111" s="504"/>
      <c r="K111" s="504"/>
      <c r="L111" s="504"/>
      <c r="M111" s="504"/>
    </row>
    <row r="112" spans="1:21" s="8" customFormat="1" ht="30.75" customHeight="1" x14ac:dyDescent="0.25">
      <c r="A112" s="137" t="s">
        <v>76</v>
      </c>
      <c r="B112" s="514" t="s">
        <v>101</v>
      </c>
      <c r="C112" s="514"/>
      <c r="D112" s="514"/>
      <c r="E112" s="514"/>
      <c r="F112" s="514"/>
      <c r="G112" s="514" t="s">
        <v>403</v>
      </c>
      <c r="H112" s="514"/>
      <c r="I112" s="514" t="s">
        <v>132</v>
      </c>
      <c r="J112" s="514"/>
      <c r="K112" s="514"/>
      <c r="L112" s="514" t="s">
        <v>522</v>
      </c>
      <c r="M112" s="514"/>
    </row>
    <row r="113" spans="1:13" s="8" customFormat="1" ht="13.5" customHeight="1" x14ac:dyDescent="0.25">
      <c r="A113" s="137">
        <v>1</v>
      </c>
      <c r="B113" s="514">
        <v>2</v>
      </c>
      <c r="C113" s="514"/>
      <c r="D113" s="514"/>
      <c r="E113" s="514"/>
      <c r="F113" s="514"/>
      <c r="G113" s="648">
        <v>3</v>
      </c>
      <c r="H113" s="648"/>
      <c r="I113" s="648">
        <v>4</v>
      </c>
      <c r="J113" s="648"/>
      <c r="K113" s="648"/>
      <c r="L113" s="514">
        <v>5</v>
      </c>
      <c r="M113" s="514"/>
    </row>
    <row r="114" spans="1:13" s="8" customFormat="1" ht="39.75" customHeight="1" x14ac:dyDescent="0.25">
      <c r="A114" s="312" t="s">
        <v>145</v>
      </c>
      <c r="B114" s="507" t="s">
        <v>202</v>
      </c>
      <c r="C114" s="507"/>
      <c r="D114" s="507"/>
      <c r="E114" s="507"/>
      <c r="F114" s="507"/>
      <c r="G114" s="507"/>
      <c r="H114" s="507"/>
      <c r="I114" s="507"/>
      <c r="J114" s="507"/>
      <c r="K114" s="507"/>
      <c r="L114" s="647">
        <f>L115</f>
        <v>660000</v>
      </c>
      <c r="M114" s="647"/>
    </row>
    <row r="115" spans="1:13" s="8" customFormat="1" ht="30.75" customHeight="1" x14ac:dyDescent="0.25">
      <c r="A115" s="137" t="s">
        <v>107</v>
      </c>
      <c r="B115" s="646" t="s">
        <v>203</v>
      </c>
      <c r="C115" s="646"/>
      <c r="D115" s="646"/>
      <c r="E115" s="646"/>
      <c r="F115" s="646"/>
      <c r="G115" s="514">
        <v>1</v>
      </c>
      <c r="H115" s="514"/>
      <c r="I115" s="519">
        <v>660000</v>
      </c>
      <c r="J115" s="519"/>
      <c r="K115" s="519"/>
      <c r="L115" s="519">
        <f>G115*I115</f>
        <v>660000</v>
      </c>
      <c r="M115" s="519"/>
    </row>
    <row r="116" spans="1:13" s="8" customFormat="1" ht="43.5" customHeight="1" x14ac:dyDescent="0.25">
      <c r="A116" s="312" t="s">
        <v>114</v>
      </c>
      <c r="B116" s="507" t="s">
        <v>204</v>
      </c>
      <c r="C116" s="507"/>
      <c r="D116" s="507"/>
      <c r="E116" s="507"/>
      <c r="F116" s="507"/>
      <c r="G116" s="507"/>
      <c r="H116" s="507"/>
      <c r="I116" s="507"/>
      <c r="J116" s="507"/>
      <c r="K116" s="507"/>
      <c r="L116" s="647">
        <f>L117+L118+L119+L120</f>
        <v>376936</v>
      </c>
      <c r="M116" s="647"/>
    </row>
    <row r="117" spans="1:13" s="8" customFormat="1" ht="30.75" customHeight="1" x14ac:dyDescent="0.25">
      <c r="A117" s="324" t="s">
        <v>78</v>
      </c>
      <c r="B117" s="646" t="s">
        <v>205</v>
      </c>
      <c r="C117" s="646"/>
      <c r="D117" s="646"/>
      <c r="E117" s="646"/>
      <c r="F117" s="646"/>
      <c r="G117" s="514">
        <v>2</v>
      </c>
      <c r="H117" s="514"/>
      <c r="I117" s="519">
        <v>11500</v>
      </c>
      <c r="J117" s="519"/>
      <c r="K117" s="519"/>
      <c r="L117" s="519">
        <f>G117*I117</f>
        <v>23000</v>
      </c>
      <c r="M117" s="519"/>
    </row>
    <row r="118" spans="1:13" s="8" customFormat="1" ht="26.25" customHeight="1" x14ac:dyDescent="0.25">
      <c r="A118" s="324" t="s">
        <v>81</v>
      </c>
      <c r="B118" s="646" t="s">
        <v>206</v>
      </c>
      <c r="C118" s="646"/>
      <c r="D118" s="646"/>
      <c r="E118" s="646"/>
      <c r="F118" s="646"/>
      <c r="G118" s="514">
        <v>1</v>
      </c>
      <c r="H118" s="514"/>
      <c r="I118" s="519">
        <v>170000</v>
      </c>
      <c r="J118" s="519"/>
      <c r="K118" s="519"/>
      <c r="L118" s="519">
        <f>I118</f>
        <v>170000</v>
      </c>
      <c r="M118" s="519"/>
    </row>
    <row r="119" spans="1:13" s="8" customFormat="1" ht="22.5" customHeight="1" x14ac:dyDescent="0.25">
      <c r="A119" s="324" t="s">
        <v>239</v>
      </c>
      <c r="B119" s="646" t="s">
        <v>568</v>
      </c>
      <c r="C119" s="646"/>
      <c r="D119" s="646"/>
      <c r="E119" s="646"/>
      <c r="F119" s="646"/>
      <c r="G119" s="514">
        <v>12</v>
      </c>
      <c r="H119" s="514"/>
      <c r="I119" s="519">
        <v>6000</v>
      </c>
      <c r="J119" s="519"/>
      <c r="K119" s="519"/>
      <c r="L119" s="519">
        <f>G119*I119</f>
        <v>72000</v>
      </c>
      <c r="M119" s="519"/>
    </row>
    <row r="120" spans="1:13" s="8" customFormat="1" ht="26.25" customHeight="1" x14ac:dyDescent="0.25">
      <c r="A120" s="324" t="s">
        <v>303</v>
      </c>
      <c r="B120" s="646" t="s">
        <v>569</v>
      </c>
      <c r="C120" s="646"/>
      <c r="D120" s="646"/>
      <c r="E120" s="646"/>
      <c r="F120" s="646"/>
      <c r="G120" s="514">
        <v>12</v>
      </c>
      <c r="H120" s="514"/>
      <c r="I120" s="519">
        <v>9328</v>
      </c>
      <c r="J120" s="519"/>
      <c r="K120" s="519"/>
      <c r="L120" s="519">
        <f>G120*I120</f>
        <v>111936</v>
      </c>
      <c r="M120" s="519"/>
    </row>
    <row r="121" spans="1:13" s="8" customFormat="1" ht="17.25" customHeight="1" x14ac:dyDescent="0.25">
      <c r="A121" s="325"/>
      <c r="B121" s="642" t="s">
        <v>77</v>
      </c>
      <c r="C121" s="642"/>
      <c r="D121" s="642"/>
      <c r="E121" s="642"/>
      <c r="F121" s="642"/>
      <c r="G121" s="523" t="s">
        <v>2</v>
      </c>
      <c r="H121" s="523"/>
      <c r="I121" s="640"/>
      <c r="J121" s="640"/>
      <c r="K121" s="640"/>
      <c r="L121" s="641">
        <f>L116+L114</f>
        <v>1036936</v>
      </c>
      <c r="M121" s="641"/>
    </row>
    <row r="122" spans="1:13" s="8" customFormat="1" ht="17.25" customHeight="1" x14ac:dyDescent="0.25">
      <c r="A122" s="118"/>
      <c r="B122" s="326"/>
      <c r="C122" s="326"/>
      <c r="D122" s="326"/>
      <c r="E122" s="326"/>
      <c r="F122" s="326"/>
      <c r="G122" s="327"/>
      <c r="H122" s="327"/>
      <c r="I122" s="328"/>
      <c r="J122" s="328"/>
      <c r="K122" s="118"/>
      <c r="L122" s="118"/>
      <c r="M122" s="46"/>
    </row>
    <row r="123" spans="1:13" s="8" customFormat="1" ht="15" customHeight="1" x14ac:dyDescent="0.25">
      <c r="A123" s="503" t="s">
        <v>520</v>
      </c>
      <c r="B123" s="503"/>
      <c r="C123" s="503"/>
      <c r="D123" s="503"/>
      <c r="E123" s="504"/>
      <c r="F123" s="504"/>
      <c r="G123" s="504"/>
      <c r="H123" s="504"/>
      <c r="I123" s="504"/>
      <c r="J123" s="504"/>
      <c r="K123" s="504"/>
      <c r="L123" s="504"/>
      <c r="M123" s="504"/>
    </row>
    <row r="124" spans="1:13" s="8" customFormat="1" ht="17.25" customHeight="1" x14ac:dyDescent="0.25">
      <c r="A124" s="503" t="s">
        <v>416</v>
      </c>
      <c r="B124" s="503"/>
      <c r="C124" s="503"/>
      <c r="D124" s="503"/>
      <c r="E124" s="503"/>
      <c r="F124" s="503"/>
      <c r="G124" s="503"/>
      <c r="H124" s="503"/>
      <c r="I124" s="503"/>
      <c r="J124" s="316"/>
      <c r="K124" s="316"/>
      <c r="L124" s="316"/>
      <c r="M124" s="316"/>
    </row>
    <row r="125" spans="1:13" s="8" customFormat="1" ht="8.25" customHeight="1" x14ac:dyDescent="0.25">
      <c r="A125" s="314"/>
      <c r="B125" s="314"/>
      <c r="C125" s="314"/>
      <c r="D125" s="314"/>
      <c r="E125" s="316"/>
      <c r="F125" s="316"/>
      <c r="G125" s="316"/>
      <c r="H125" s="316"/>
      <c r="I125" s="316"/>
      <c r="J125" s="316"/>
      <c r="K125" s="316"/>
      <c r="L125" s="316"/>
      <c r="M125" s="316"/>
    </row>
    <row r="126" spans="1:13" s="8" customFormat="1" ht="30" customHeight="1" x14ac:dyDescent="0.25">
      <c r="A126" s="313" t="s">
        <v>76</v>
      </c>
      <c r="B126" s="505" t="s">
        <v>101</v>
      </c>
      <c r="C126" s="505"/>
      <c r="D126" s="505"/>
      <c r="E126" s="505"/>
      <c r="F126" s="505"/>
      <c r="G126" s="483" t="s">
        <v>403</v>
      </c>
      <c r="H126" s="484"/>
      <c r="I126" s="483" t="s">
        <v>132</v>
      </c>
      <c r="J126" s="484"/>
      <c r="K126" s="483" t="s">
        <v>523</v>
      </c>
      <c r="L126" s="492"/>
      <c r="M126" s="484"/>
    </row>
    <row r="127" spans="1:13" s="8" customFormat="1" ht="14.25" customHeight="1" x14ac:dyDescent="0.25">
      <c r="A127" s="313">
        <v>1</v>
      </c>
      <c r="B127" s="505">
        <v>2</v>
      </c>
      <c r="C127" s="505"/>
      <c r="D127" s="505"/>
      <c r="E127" s="505"/>
      <c r="F127" s="505"/>
      <c r="G127" s="483">
        <v>3</v>
      </c>
      <c r="H127" s="484"/>
      <c r="I127" s="493">
        <v>4</v>
      </c>
      <c r="J127" s="495"/>
      <c r="K127" s="483">
        <v>5</v>
      </c>
      <c r="L127" s="492"/>
      <c r="M127" s="484"/>
    </row>
    <row r="128" spans="1:13" s="8" customFormat="1" ht="58.5" customHeight="1" x14ac:dyDescent="0.25">
      <c r="A128" s="312" t="s">
        <v>145</v>
      </c>
      <c r="B128" s="496" t="s">
        <v>608</v>
      </c>
      <c r="C128" s="497"/>
      <c r="D128" s="497"/>
      <c r="E128" s="497"/>
      <c r="F128" s="497"/>
      <c r="G128" s="497"/>
      <c r="H128" s="497"/>
      <c r="I128" s="497"/>
      <c r="J128" s="498"/>
      <c r="K128" s="480">
        <f>K129</f>
        <v>70000</v>
      </c>
      <c r="L128" s="481"/>
      <c r="M128" s="482"/>
    </row>
    <row r="129" spans="1:13" s="8" customFormat="1" ht="32.25" customHeight="1" x14ac:dyDescent="0.25">
      <c r="A129" s="313" t="s">
        <v>107</v>
      </c>
      <c r="B129" s="489" t="s">
        <v>208</v>
      </c>
      <c r="C129" s="490"/>
      <c r="D129" s="490"/>
      <c r="E129" s="490"/>
      <c r="F129" s="491"/>
      <c r="G129" s="483">
        <v>1</v>
      </c>
      <c r="H129" s="484"/>
      <c r="I129" s="477">
        <v>70000</v>
      </c>
      <c r="J129" s="479"/>
      <c r="K129" s="477">
        <f>G129*I129</f>
        <v>70000</v>
      </c>
      <c r="L129" s="478"/>
      <c r="M129" s="479"/>
    </row>
    <row r="130" spans="1:13" s="8" customFormat="1" ht="45" customHeight="1" x14ac:dyDescent="0.25">
      <c r="A130" s="312" t="s">
        <v>114</v>
      </c>
      <c r="B130" s="496" t="s">
        <v>593</v>
      </c>
      <c r="C130" s="497"/>
      <c r="D130" s="497"/>
      <c r="E130" s="497"/>
      <c r="F130" s="497"/>
      <c r="G130" s="497"/>
      <c r="H130" s="497"/>
      <c r="I130" s="497"/>
      <c r="J130" s="498"/>
      <c r="K130" s="480">
        <f>SUM(K131:M155)</f>
        <v>1889419.62</v>
      </c>
      <c r="L130" s="481"/>
      <c r="M130" s="482"/>
    </row>
    <row r="131" spans="1:13" s="8" customFormat="1" ht="30" customHeight="1" x14ac:dyDescent="0.25">
      <c r="A131" s="313" t="s">
        <v>78</v>
      </c>
      <c r="B131" s="489" t="s">
        <v>209</v>
      </c>
      <c r="C131" s="490"/>
      <c r="D131" s="490"/>
      <c r="E131" s="490"/>
      <c r="F131" s="491"/>
      <c r="G131" s="483">
        <v>1</v>
      </c>
      <c r="H131" s="484"/>
      <c r="I131" s="477">
        <v>51800</v>
      </c>
      <c r="J131" s="479"/>
      <c r="K131" s="477">
        <f t="shared" ref="K131:K164" si="2">G131*I131</f>
        <v>51800</v>
      </c>
      <c r="L131" s="478"/>
      <c r="M131" s="479"/>
    </row>
    <row r="132" spans="1:13" s="8" customFormat="1" ht="33" customHeight="1" x14ac:dyDescent="0.25">
      <c r="A132" s="313" t="s">
        <v>81</v>
      </c>
      <c r="B132" s="536" t="s">
        <v>210</v>
      </c>
      <c r="C132" s="536"/>
      <c r="D132" s="536"/>
      <c r="E132" s="536"/>
      <c r="F132" s="536"/>
      <c r="G132" s="483">
        <v>1</v>
      </c>
      <c r="H132" s="484"/>
      <c r="I132" s="477">
        <v>9000</v>
      </c>
      <c r="J132" s="479"/>
      <c r="K132" s="477">
        <f t="shared" si="2"/>
        <v>9000</v>
      </c>
      <c r="L132" s="478"/>
      <c r="M132" s="479"/>
    </row>
    <row r="133" spans="1:13" s="8" customFormat="1" ht="52.5" customHeight="1" x14ac:dyDescent="0.25">
      <c r="A133" s="313" t="s">
        <v>82</v>
      </c>
      <c r="B133" s="489" t="s">
        <v>501</v>
      </c>
      <c r="C133" s="490"/>
      <c r="D133" s="490"/>
      <c r="E133" s="490"/>
      <c r="F133" s="491"/>
      <c r="G133" s="483">
        <v>5</v>
      </c>
      <c r="H133" s="484"/>
      <c r="I133" s="477">
        <v>55672</v>
      </c>
      <c r="J133" s="479"/>
      <c r="K133" s="477">
        <f>G133*I133</f>
        <v>278360</v>
      </c>
      <c r="L133" s="478"/>
      <c r="M133" s="479"/>
    </row>
    <row r="134" spans="1:13" s="8" customFormat="1" ht="36" customHeight="1" x14ac:dyDescent="0.25">
      <c r="A134" s="313" t="s">
        <v>83</v>
      </c>
      <c r="B134" s="489" t="s">
        <v>211</v>
      </c>
      <c r="C134" s="490"/>
      <c r="D134" s="490"/>
      <c r="E134" s="490"/>
      <c r="F134" s="491"/>
      <c r="G134" s="483">
        <v>1</v>
      </c>
      <c r="H134" s="484"/>
      <c r="I134" s="477">
        <v>5140</v>
      </c>
      <c r="J134" s="479"/>
      <c r="K134" s="477">
        <f t="shared" si="2"/>
        <v>5140</v>
      </c>
      <c r="L134" s="478"/>
      <c r="M134" s="479"/>
    </row>
    <row r="135" spans="1:13" s="8" customFormat="1" ht="32.25" customHeight="1" x14ac:dyDescent="0.25">
      <c r="A135" s="313" t="s">
        <v>84</v>
      </c>
      <c r="B135" s="489" t="s">
        <v>212</v>
      </c>
      <c r="C135" s="490"/>
      <c r="D135" s="490"/>
      <c r="E135" s="490"/>
      <c r="F135" s="491"/>
      <c r="G135" s="483">
        <v>1</v>
      </c>
      <c r="H135" s="484"/>
      <c r="I135" s="477">
        <v>48400</v>
      </c>
      <c r="J135" s="479"/>
      <c r="K135" s="477">
        <f t="shared" si="2"/>
        <v>48400</v>
      </c>
      <c r="L135" s="478"/>
      <c r="M135" s="479"/>
    </row>
    <row r="136" spans="1:13" s="8" customFormat="1" ht="47.25" customHeight="1" x14ac:dyDescent="0.25">
      <c r="A136" s="313" t="s">
        <v>284</v>
      </c>
      <c r="B136" s="536" t="s">
        <v>502</v>
      </c>
      <c r="C136" s="536"/>
      <c r="D136" s="536"/>
      <c r="E136" s="536"/>
      <c r="F136" s="536"/>
      <c r="G136" s="483">
        <v>2</v>
      </c>
      <c r="H136" s="484"/>
      <c r="I136" s="477">
        <v>34650</v>
      </c>
      <c r="J136" s="479"/>
      <c r="K136" s="477">
        <f t="shared" si="2"/>
        <v>69300</v>
      </c>
      <c r="L136" s="478"/>
      <c r="M136" s="479"/>
    </row>
    <row r="137" spans="1:13" s="8" customFormat="1" ht="24.75" customHeight="1" x14ac:dyDescent="0.25">
      <c r="A137" s="313" t="s">
        <v>285</v>
      </c>
      <c r="B137" s="544" t="s">
        <v>214</v>
      </c>
      <c r="C137" s="545"/>
      <c r="D137" s="545"/>
      <c r="E137" s="546"/>
      <c r="F137" s="547"/>
      <c r="G137" s="483">
        <v>1</v>
      </c>
      <c r="H137" s="484"/>
      <c r="I137" s="477">
        <v>5000</v>
      </c>
      <c r="J137" s="479"/>
      <c r="K137" s="477">
        <f t="shared" si="2"/>
        <v>5000</v>
      </c>
      <c r="L137" s="478"/>
      <c r="M137" s="479"/>
    </row>
    <row r="138" spans="1:13" s="8" customFormat="1" ht="48" customHeight="1" x14ac:dyDescent="0.25">
      <c r="A138" s="313" t="s">
        <v>286</v>
      </c>
      <c r="B138" s="544" t="s">
        <v>213</v>
      </c>
      <c r="C138" s="545"/>
      <c r="D138" s="545"/>
      <c r="E138" s="546"/>
      <c r="F138" s="547"/>
      <c r="G138" s="483">
        <v>1</v>
      </c>
      <c r="H138" s="484"/>
      <c r="I138" s="477">
        <v>180000</v>
      </c>
      <c r="J138" s="479"/>
      <c r="K138" s="477">
        <f t="shared" si="2"/>
        <v>180000</v>
      </c>
      <c r="L138" s="478"/>
      <c r="M138" s="479"/>
    </row>
    <row r="139" spans="1:13" s="8" customFormat="1" ht="45.75" customHeight="1" x14ac:dyDescent="0.25">
      <c r="A139" s="313" t="s">
        <v>287</v>
      </c>
      <c r="B139" s="489" t="s">
        <v>503</v>
      </c>
      <c r="C139" s="490"/>
      <c r="D139" s="490"/>
      <c r="E139" s="490"/>
      <c r="F139" s="491"/>
      <c r="G139" s="483">
        <v>2</v>
      </c>
      <c r="H139" s="484"/>
      <c r="I139" s="477">
        <f>K139/G139</f>
        <v>9149.31</v>
      </c>
      <c r="J139" s="479"/>
      <c r="K139" s="477">
        <v>18298.62</v>
      </c>
      <c r="L139" s="478"/>
      <c r="M139" s="479"/>
    </row>
    <row r="140" spans="1:13" s="8" customFormat="1" ht="45.75" customHeight="1" x14ac:dyDescent="0.25">
      <c r="A140" s="313" t="s">
        <v>288</v>
      </c>
      <c r="B140" s="489" t="s">
        <v>504</v>
      </c>
      <c r="C140" s="490"/>
      <c r="D140" s="490"/>
      <c r="E140" s="490"/>
      <c r="F140" s="491"/>
      <c r="G140" s="483">
        <v>1</v>
      </c>
      <c r="H140" s="484"/>
      <c r="I140" s="477">
        <v>70000</v>
      </c>
      <c r="J140" s="479"/>
      <c r="K140" s="477">
        <f t="shared" si="2"/>
        <v>70000</v>
      </c>
      <c r="L140" s="478"/>
      <c r="M140" s="479"/>
    </row>
    <row r="141" spans="1:13" s="8" customFormat="1" ht="33.75" customHeight="1" x14ac:dyDescent="0.25">
      <c r="A141" s="313" t="s">
        <v>289</v>
      </c>
      <c r="B141" s="536" t="s">
        <v>215</v>
      </c>
      <c r="C141" s="536"/>
      <c r="D141" s="536"/>
      <c r="E141" s="536"/>
      <c r="F141" s="536"/>
      <c r="G141" s="483">
        <v>1</v>
      </c>
      <c r="H141" s="484"/>
      <c r="I141" s="477">
        <f>K141</f>
        <v>38000</v>
      </c>
      <c r="J141" s="479"/>
      <c r="K141" s="477">
        <v>38000</v>
      </c>
      <c r="L141" s="478"/>
      <c r="M141" s="479"/>
    </row>
    <row r="142" spans="1:13" s="8" customFormat="1" ht="24.75" customHeight="1" x14ac:dyDescent="0.25">
      <c r="A142" s="313" t="s">
        <v>290</v>
      </c>
      <c r="B142" s="489" t="s">
        <v>216</v>
      </c>
      <c r="C142" s="490"/>
      <c r="D142" s="490"/>
      <c r="E142" s="490"/>
      <c r="F142" s="491"/>
      <c r="G142" s="483">
        <v>1</v>
      </c>
      <c r="H142" s="484"/>
      <c r="I142" s="477">
        <v>11181</v>
      </c>
      <c r="J142" s="479"/>
      <c r="K142" s="477">
        <f t="shared" si="2"/>
        <v>11181</v>
      </c>
      <c r="L142" s="478"/>
      <c r="M142" s="479"/>
    </row>
    <row r="143" spans="1:13" s="8" customFormat="1" ht="26.25" customHeight="1" x14ac:dyDescent="0.25">
      <c r="A143" s="313" t="s">
        <v>291</v>
      </c>
      <c r="B143" s="536" t="s">
        <v>217</v>
      </c>
      <c r="C143" s="536"/>
      <c r="D143" s="536"/>
      <c r="E143" s="536"/>
      <c r="F143" s="536"/>
      <c r="G143" s="483">
        <v>1</v>
      </c>
      <c r="H143" s="484"/>
      <c r="I143" s="477">
        <v>2500</v>
      </c>
      <c r="J143" s="479"/>
      <c r="K143" s="477">
        <f t="shared" si="2"/>
        <v>2500</v>
      </c>
      <c r="L143" s="478"/>
      <c r="M143" s="479"/>
    </row>
    <row r="144" spans="1:13" s="8" customFormat="1" ht="24.75" customHeight="1" x14ac:dyDescent="0.25">
      <c r="A144" s="313" t="s">
        <v>292</v>
      </c>
      <c r="B144" s="489" t="s">
        <v>618</v>
      </c>
      <c r="C144" s="490"/>
      <c r="D144" s="490"/>
      <c r="E144" s="490"/>
      <c r="F144" s="491"/>
      <c r="G144" s="483">
        <v>1</v>
      </c>
      <c r="H144" s="484"/>
      <c r="I144" s="477">
        <v>106920</v>
      </c>
      <c r="J144" s="479"/>
      <c r="K144" s="477">
        <f t="shared" si="2"/>
        <v>106920</v>
      </c>
      <c r="L144" s="478"/>
      <c r="M144" s="479"/>
    </row>
    <row r="145" spans="1:13" s="8" customFormat="1" ht="39.75" customHeight="1" x14ac:dyDescent="0.25">
      <c r="A145" s="313" t="s">
        <v>293</v>
      </c>
      <c r="B145" s="489" t="s">
        <v>218</v>
      </c>
      <c r="C145" s="490"/>
      <c r="D145" s="490"/>
      <c r="E145" s="490"/>
      <c r="F145" s="491"/>
      <c r="G145" s="483">
        <v>1</v>
      </c>
      <c r="H145" s="484"/>
      <c r="I145" s="477">
        <v>65000</v>
      </c>
      <c r="J145" s="479"/>
      <c r="K145" s="477">
        <f t="shared" si="2"/>
        <v>65000</v>
      </c>
      <c r="L145" s="478"/>
      <c r="M145" s="479"/>
    </row>
    <row r="146" spans="1:13" s="8" customFormat="1" ht="29.25" customHeight="1" x14ac:dyDescent="0.25">
      <c r="A146" s="313" t="s">
        <v>294</v>
      </c>
      <c r="B146" s="489" t="s">
        <v>505</v>
      </c>
      <c r="C146" s="490"/>
      <c r="D146" s="490"/>
      <c r="E146" s="490"/>
      <c r="F146" s="491"/>
      <c r="G146" s="483">
        <v>4</v>
      </c>
      <c r="H146" s="484"/>
      <c r="I146" s="477">
        <v>2250</v>
      </c>
      <c r="J146" s="479"/>
      <c r="K146" s="477">
        <f t="shared" si="2"/>
        <v>9000</v>
      </c>
      <c r="L146" s="478"/>
      <c r="M146" s="479"/>
    </row>
    <row r="147" spans="1:13" s="8" customFormat="1" ht="27" customHeight="1" x14ac:dyDescent="0.25">
      <c r="A147" s="313" t="s">
        <v>295</v>
      </c>
      <c r="B147" s="536" t="s">
        <v>219</v>
      </c>
      <c r="C147" s="536"/>
      <c r="D147" s="536"/>
      <c r="E147" s="536"/>
      <c r="F147" s="536"/>
      <c r="G147" s="483">
        <v>1</v>
      </c>
      <c r="H147" s="484"/>
      <c r="I147" s="477">
        <v>2100</v>
      </c>
      <c r="J147" s="479"/>
      <c r="K147" s="477">
        <f t="shared" si="2"/>
        <v>2100</v>
      </c>
      <c r="L147" s="478"/>
      <c r="M147" s="479"/>
    </row>
    <row r="148" spans="1:13" s="8" customFormat="1" ht="33" customHeight="1" x14ac:dyDescent="0.25">
      <c r="A148" s="313" t="s">
        <v>296</v>
      </c>
      <c r="B148" s="489" t="s">
        <v>220</v>
      </c>
      <c r="C148" s="490"/>
      <c r="D148" s="490"/>
      <c r="E148" s="490"/>
      <c r="F148" s="491"/>
      <c r="G148" s="483">
        <v>5</v>
      </c>
      <c r="H148" s="484"/>
      <c r="I148" s="477">
        <v>35380</v>
      </c>
      <c r="J148" s="479"/>
      <c r="K148" s="477">
        <f t="shared" si="2"/>
        <v>176900</v>
      </c>
      <c r="L148" s="478"/>
      <c r="M148" s="479"/>
    </row>
    <row r="149" spans="1:13" s="8" customFormat="1" ht="33" customHeight="1" x14ac:dyDescent="0.25">
      <c r="A149" s="313" t="s">
        <v>297</v>
      </c>
      <c r="B149" s="536" t="s">
        <v>221</v>
      </c>
      <c r="C149" s="536"/>
      <c r="D149" s="536"/>
      <c r="E149" s="536"/>
      <c r="F149" s="536"/>
      <c r="G149" s="483">
        <v>1</v>
      </c>
      <c r="H149" s="484"/>
      <c r="I149" s="477">
        <v>12000</v>
      </c>
      <c r="J149" s="479"/>
      <c r="K149" s="477">
        <f t="shared" si="2"/>
        <v>12000</v>
      </c>
      <c r="L149" s="478"/>
      <c r="M149" s="479"/>
    </row>
    <row r="150" spans="1:13" s="8" customFormat="1" ht="41.25" customHeight="1" x14ac:dyDescent="0.25">
      <c r="A150" s="313" t="s">
        <v>298</v>
      </c>
      <c r="B150" s="489" t="s">
        <v>222</v>
      </c>
      <c r="C150" s="490"/>
      <c r="D150" s="490"/>
      <c r="E150" s="490"/>
      <c r="F150" s="491"/>
      <c r="G150" s="483">
        <v>1</v>
      </c>
      <c r="H150" s="484"/>
      <c r="I150" s="477">
        <v>35000</v>
      </c>
      <c r="J150" s="479"/>
      <c r="K150" s="477">
        <f t="shared" si="2"/>
        <v>35000</v>
      </c>
      <c r="L150" s="478"/>
      <c r="M150" s="479"/>
    </row>
    <row r="151" spans="1:13" s="8" customFormat="1" ht="36" customHeight="1" x14ac:dyDescent="0.25">
      <c r="A151" s="313" t="s">
        <v>299</v>
      </c>
      <c r="B151" s="489" t="s">
        <v>223</v>
      </c>
      <c r="C151" s="490"/>
      <c r="D151" s="490"/>
      <c r="E151" s="490"/>
      <c r="F151" s="491"/>
      <c r="G151" s="483">
        <v>1</v>
      </c>
      <c r="H151" s="484"/>
      <c r="I151" s="477">
        <v>110800</v>
      </c>
      <c r="J151" s="479"/>
      <c r="K151" s="477">
        <f t="shared" si="2"/>
        <v>110800</v>
      </c>
      <c r="L151" s="478"/>
      <c r="M151" s="479"/>
    </row>
    <row r="152" spans="1:13" s="8" customFormat="1" ht="25.5" customHeight="1" x14ac:dyDescent="0.25">
      <c r="A152" s="313" t="s">
        <v>300</v>
      </c>
      <c r="B152" s="489" t="s">
        <v>224</v>
      </c>
      <c r="C152" s="490"/>
      <c r="D152" s="490"/>
      <c r="E152" s="490"/>
      <c r="F152" s="491"/>
      <c r="G152" s="483">
        <v>1</v>
      </c>
      <c r="H152" s="484"/>
      <c r="I152" s="477">
        <v>19200</v>
      </c>
      <c r="J152" s="479"/>
      <c r="K152" s="477">
        <f t="shared" si="2"/>
        <v>19200</v>
      </c>
      <c r="L152" s="478"/>
      <c r="M152" s="479"/>
    </row>
    <row r="153" spans="1:13" s="8" customFormat="1" ht="35.25" customHeight="1" x14ac:dyDescent="0.25">
      <c r="A153" s="313" t="s">
        <v>301</v>
      </c>
      <c r="B153" s="548" t="s">
        <v>507</v>
      </c>
      <c r="C153" s="548"/>
      <c r="D153" s="548"/>
      <c r="E153" s="549"/>
      <c r="F153" s="549"/>
      <c r="G153" s="483">
        <v>1</v>
      </c>
      <c r="H153" s="484"/>
      <c r="I153" s="477">
        <v>490820</v>
      </c>
      <c r="J153" s="479"/>
      <c r="K153" s="477">
        <f t="shared" si="2"/>
        <v>490820</v>
      </c>
      <c r="L153" s="478"/>
      <c r="M153" s="479"/>
    </row>
    <row r="154" spans="1:13" s="373" customFormat="1" ht="35.25" customHeight="1" x14ac:dyDescent="0.25">
      <c r="A154" s="374"/>
      <c r="B154" s="544" t="s">
        <v>617</v>
      </c>
      <c r="C154" s="550"/>
      <c r="D154" s="550"/>
      <c r="E154" s="550"/>
      <c r="F154" s="550"/>
      <c r="G154" s="483">
        <v>1</v>
      </c>
      <c r="H154" s="484"/>
      <c r="I154" s="477">
        <v>24700</v>
      </c>
      <c r="J154" s="479"/>
      <c r="K154" s="477">
        <f t="shared" ref="K154" si="3">G154*I154</f>
        <v>24700</v>
      </c>
      <c r="L154" s="478"/>
      <c r="M154" s="479"/>
    </row>
    <row r="155" spans="1:13" s="373" customFormat="1" ht="35.25" customHeight="1" x14ac:dyDescent="0.25">
      <c r="A155" s="374"/>
      <c r="B155" s="636" t="s">
        <v>619</v>
      </c>
      <c r="C155" s="550"/>
      <c r="D155" s="550"/>
      <c r="E155" s="550"/>
      <c r="F155" s="550"/>
      <c r="G155" s="483">
        <v>1</v>
      </c>
      <c r="H155" s="484"/>
      <c r="I155" s="477">
        <v>50000</v>
      </c>
      <c r="J155" s="479"/>
      <c r="K155" s="477">
        <f t="shared" ref="K155" si="4">G155*I155</f>
        <v>50000</v>
      </c>
      <c r="L155" s="478"/>
      <c r="M155" s="479"/>
    </row>
    <row r="156" spans="1:13" s="8" customFormat="1" ht="51.75" customHeight="1" x14ac:dyDescent="0.25">
      <c r="A156" s="272">
        <v>3</v>
      </c>
      <c r="B156" s="537" t="s">
        <v>194</v>
      </c>
      <c r="C156" s="538"/>
      <c r="D156" s="538"/>
      <c r="E156" s="538"/>
      <c r="F156" s="538"/>
      <c r="G156" s="538"/>
      <c r="H156" s="538"/>
      <c r="I156" s="538"/>
      <c r="J156" s="539"/>
      <c r="K156" s="480">
        <f>K157+K158</f>
        <v>410000</v>
      </c>
      <c r="L156" s="481"/>
      <c r="M156" s="482"/>
    </row>
    <row r="157" spans="1:13" s="8" customFormat="1" ht="47.25" customHeight="1" x14ac:dyDescent="0.25">
      <c r="A157" s="329" t="s">
        <v>239</v>
      </c>
      <c r="B157" s="536" t="s">
        <v>226</v>
      </c>
      <c r="C157" s="536"/>
      <c r="D157" s="536"/>
      <c r="E157" s="536"/>
      <c r="F157" s="536"/>
      <c r="G157" s="483">
        <v>1</v>
      </c>
      <c r="H157" s="484"/>
      <c r="I157" s="477">
        <v>160000</v>
      </c>
      <c r="J157" s="479"/>
      <c r="K157" s="477">
        <f t="shared" si="2"/>
        <v>160000</v>
      </c>
      <c r="L157" s="478"/>
      <c r="M157" s="479"/>
    </row>
    <row r="158" spans="1:13" s="8" customFormat="1" ht="32.25" customHeight="1" x14ac:dyDescent="0.25">
      <c r="A158" s="329" t="s">
        <v>303</v>
      </c>
      <c r="B158" s="536" t="s">
        <v>227</v>
      </c>
      <c r="C158" s="536"/>
      <c r="D158" s="536"/>
      <c r="E158" s="536"/>
      <c r="F158" s="536"/>
      <c r="G158" s="483">
        <v>1</v>
      </c>
      <c r="H158" s="484"/>
      <c r="I158" s="477">
        <v>250000</v>
      </c>
      <c r="J158" s="479"/>
      <c r="K158" s="477">
        <f t="shared" si="2"/>
        <v>250000</v>
      </c>
      <c r="L158" s="478"/>
      <c r="M158" s="479"/>
    </row>
    <row r="159" spans="1:13" s="8" customFormat="1" ht="57" customHeight="1" x14ac:dyDescent="0.25">
      <c r="A159" s="272" t="s">
        <v>246</v>
      </c>
      <c r="B159" s="537" t="s">
        <v>594</v>
      </c>
      <c r="C159" s="538"/>
      <c r="D159" s="538"/>
      <c r="E159" s="538"/>
      <c r="F159" s="538"/>
      <c r="G159" s="538"/>
      <c r="H159" s="538"/>
      <c r="I159" s="538"/>
      <c r="J159" s="539"/>
      <c r="K159" s="480">
        <f>K160+K161+K162+K163+K164</f>
        <v>134500</v>
      </c>
      <c r="L159" s="481"/>
      <c r="M159" s="482"/>
    </row>
    <row r="160" spans="1:13" s="8" customFormat="1" ht="30.75" customHeight="1" x14ac:dyDescent="0.25">
      <c r="A160" s="329" t="s">
        <v>248</v>
      </c>
      <c r="B160" s="536" t="s">
        <v>228</v>
      </c>
      <c r="C160" s="536"/>
      <c r="D160" s="536"/>
      <c r="E160" s="536"/>
      <c r="F160" s="536"/>
      <c r="G160" s="483">
        <v>1</v>
      </c>
      <c r="H160" s="484"/>
      <c r="I160" s="477">
        <v>5000</v>
      </c>
      <c r="J160" s="479"/>
      <c r="K160" s="477">
        <f t="shared" si="2"/>
        <v>5000</v>
      </c>
      <c r="L160" s="478"/>
      <c r="M160" s="479"/>
    </row>
    <row r="161" spans="1:13" s="8" customFormat="1" ht="28.5" customHeight="1" x14ac:dyDescent="0.25">
      <c r="A161" s="329" t="s">
        <v>305</v>
      </c>
      <c r="B161" s="536" t="s">
        <v>229</v>
      </c>
      <c r="C161" s="536"/>
      <c r="D161" s="536"/>
      <c r="E161" s="536"/>
      <c r="F161" s="536"/>
      <c r="G161" s="483">
        <v>1</v>
      </c>
      <c r="H161" s="484"/>
      <c r="I161" s="477">
        <v>10000</v>
      </c>
      <c r="J161" s="479"/>
      <c r="K161" s="477">
        <f t="shared" si="2"/>
        <v>10000</v>
      </c>
      <c r="L161" s="478"/>
      <c r="M161" s="479"/>
    </row>
    <row r="162" spans="1:13" s="8" customFormat="1" ht="24.75" customHeight="1" x14ac:dyDescent="0.25">
      <c r="A162" s="329" t="s">
        <v>306</v>
      </c>
      <c r="B162" s="536" t="s">
        <v>230</v>
      </c>
      <c r="C162" s="536"/>
      <c r="D162" s="536"/>
      <c r="E162" s="536"/>
      <c r="F162" s="536"/>
      <c r="G162" s="483">
        <v>1</v>
      </c>
      <c r="H162" s="484"/>
      <c r="I162" s="477">
        <v>50000</v>
      </c>
      <c r="J162" s="479"/>
      <c r="K162" s="477">
        <f t="shared" si="2"/>
        <v>50000</v>
      </c>
      <c r="L162" s="478"/>
      <c r="M162" s="479"/>
    </row>
    <row r="163" spans="1:13" s="8" customFormat="1" ht="32.25" customHeight="1" x14ac:dyDescent="0.25">
      <c r="A163" s="329" t="s">
        <v>307</v>
      </c>
      <c r="B163" s="536" t="s">
        <v>231</v>
      </c>
      <c r="C163" s="536"/>
      <c r="D163" s="536"/>
      <c r="E163" s="536"/>
      <c r="F163" s="536"/>
      <c r="G163" s="483">
        <v>2</v>
      </c>
      <c r="H163" s="484"/>
      <c r="I163" s="477">
        <v>30000</v>
      </c>
      <c r="J163" s="479"/>
      <c r="K163" s="477">
        <f t="shared" si="2"/>
        <v>60000</v>
      </c>
      <c r="L163" s="478"/>
      <c r="M163" s="479"/>
    </row>
    <row r="164" spans="1:13" s="8" customFormat="1" ht="30.75" customHeight="1" x14ac:dyDescent="0.25">
      <c r="A164" s="329" t="s">
        <v>308</v>
      </c>
      <c r="B164" s="536" t="s">
        <v>232</v>
      </c>
      <c r="C164" s="536"/>
      <c r="D164" s="536"/>
      <c r="E164" s="536"/>
      <c r="F164" s="536"/>
      <c r="G164" s="483">
        <v>1</v>
      </c>
      <c r="H164" s="484"/>
      <c r="I164" s="477">
        <v>9500</v>
      </c>
      <c r="J164" s="479"/>
      <c r="K164" s="477">
        <f t="shared" si="2"/>
        <v>9500</v>
      </c>
      <c r="L164" s="478"/>
      <c r="M164" s="479"/>
    </row>
    <row r="165" spans="1:13" s="8" customFormat="1" ht="36" customHeight="1" x14ac:dyDescent="0.25">
      <c r="A165" s="330" t="s">
        <v>309</v>
      </c>
      <c r="B165" s="520" t="s">
        <v>233</v>
      </c>
      <c r="C165" s="521"/>
      <c r="D165" s="521"/>
      <c r="E165" s="521"/>
      <c r="F165" s="521"/>
      <c r="G165" s="521"/>
      <c r="H165" s="521"/>
      <c r="I165" s="521"/>
      <c r="J165" s="522"/>
      <c r="K165" s="480">
        <f>K166+K167+K168</f>
        <v>46000</v>
      </c>
      <c r="L165" s="481"/>
      <c r="M165" s="482"/>
    </row>
    <row r="166" spans="1:13" s="8" customFormat="1" ht="33.75" customHeight="1" x14ac:dyDescent="0.25">
      <c r="A166" s="329" t="s">
        <v>310</v>
      </c>
      <c r="B166" s="518" t="s">
        <v>234</v>
      </c>
      <c r="C166" s="518"/>
      <c r="D166" s="518"/>
      <c r="E166" s="518"/>
      <c r="F166" s="518"/>
      <c r="G166" s="483">
        <v>1</v>
      </c>
      <c r="H166" s="484"/>
      <c r="I166" s="477">
        <v>20000</v>
      </c>
      <c r="J166" s="479"/>
      <c r="K166" s="477">
        <f>I166</f>
        <v>20000</v>
      </c>
      <c r="L166" s="478"/>
      <c r="M166" s="479"/>
    </row>
    <row r="167" spans="1:13" s="8" customFormat="1" ht="25.5" customHeight="1" x14ac:dyDescent="0.25">
      <c r="A167" s="329" t="s">
        <v>311</v>
      </c>
      <c r="B167" s="518" t="s">
        <v>235</v>
      </c>
      <c r="C167" s="518"/>
      <c r="D167" s="518"/>
      <c r="E167" s="518"/>
      <c r="F167" s="518"/>
      <c r="G167" s="483">
        <v>1</v>
      </c>
      <c r="H167" s="484"/>
      <c r="I167" s="477">
        <v>2500</v>
      </c>
      <c r="J167" s="479"/>
      <c r="K167" s="477">
        <f t="shared" ref="K167:K168" si="5">I167</f>
        <v>2500</v>
      </c>
      <c r="L167" s="478"/>
      <c r="M167" s="479"/>
    </row>
    <row r="168" spans="1:13" s="8" customFormat="1" ht="32.25" customHeight="1" x14ac:dyDescent="0.25">
      <c r="A168" s="329" t="s">
        <v>312</v>
      </c>
      <c r="B168" s="518" t="s">
        <v>236</v>
      </c>
      <c r="C168" s="518"/>
      <c r="D168" s="518"/>
      <c r="E168" s="518"/>
      <c r="F168" s="518"/>
      <c r="G168" s="483">
        <v>1</v>
      </c>
      <c r="H168" s="484"/>
      <c r="I168" s="477">
        <v>23500</v>
      </c>
      <c r="J168" s="479"/>
      <c r="K168" s="477">
        <f t="shared" si="5"/>
        <v>23500</v>
      </c>
      <c r="L168" s="478"/>
      <c r="M168" s="479"/>
    </row>
    <row r="169" spans="1:13" s="8" customFormat="1" ht="36" customHeight="1" x14ac:dyDescent="0.25">
      <c r="A169" s="330" t="s">
        <v>570</v>
      </c>
      <c r="B169" s="520" t="s">
        <v>591</v>
      </c>
      <c r="C169" s="521"/>
      <c r="D169" s="521"/>
      <c r="E169" s="521"/>
      <c r="F169" s="521"/>
      <c r="G169" s="521"/>
      <c r="H169" s="521"/>
      <c r="I169" s="521"/>
      <c r="J169" s="522"/>
      <c r="K169" s="480">
        <f>K171+K172+K174+K170+K173</f>
        <v>512800</v>
      </c>
      <c r="L169" s="481"/>
      <c r="M169" s="482"/>
    </row>
    <row r="170" spans="1:13" s="8" customFormat="1" ht="30.75" customHeight="1" x14ac:dyDescent="0.25">
      <c r="A170" s="313" t="s">
        <v>571</v>
      </c>
      <c r="B170" s="489" t="s">
        <v>225</v>
      </c>
      <c r="C170" s="490"/>
      <c r="D170" s="490"/>
      <c r="E170" s="490"/>
      <c r="F170" s="491"/>
      <c r="G170" s="483">
        <v>4</v>
      </c>
      <c r="H170" s="484"/>
      <c r="I170" s="477">
        <v>50000</v>
      </c>
      <c r="J170" s="479"/>
      <c r="K170" s="477">
        <f>G170*I170</f>
        <v>200000</v>
      </c>
      <c r="L170" s="478"/>
      <c r="M170" s="479"/>
    </row>
    <row r="171" spans="1:13" s="8" customFormat="1" ht="33.75" customHeight="1" x14ac:dyDescent="0.25">
      <c r="A171" s="329" t="s">
        <v>572</v>
      </c>
      <c r="B171" s="518" t="s">
        <v>575</v>
      </c>
      <c r="C171" s="518"/>
      <c r="D171" s="518"/>
      <c r="E171" s="518"/>
      <c r="F171" s="518"/>
      <c r="G171" s="483">
        <v>1</v>
      </c>
      <c r="H171" s="484"/>
      <c r="I171" s="477">
        <v>64000</v>
      </c>
      <c r="J171" s="479"/>
      <c r="K171" s="477">
        <f>I171</f>
        <v>64000</v>
      </c>
      <c r="L171" s="478"/>
      <c r="M171" s="479"/>
    </row>
    <row r="172" spans="1:13" s="8" customFormat="1" ht="25.5" customHeight="1" x14ac:dyDescent="0.25">
      <c r="A172" s="329" t="s">
        <v>573</v>
      </c>
      <c r="B172" s="518" t="s">
        <v>576</v>
      </c>
      <c r="C172" s="518"/>
      <c r="D172" s="518"/>
      <c r="E172" s="518"/>
      <c r="F172" s="518"/>
      <c r="G172" s="483">
        <v>1</v>
      </c>
      <c r="H172" s="484"/>
      <c r="I172" s="477">
        <v>194400</v>
      </c>
      <c r="J172" s="479"/>
      <c r="K172" s="477">
        <f t="shared" ref="K172:K174" si="6">I172</f>
        <v>194400</v>
      </c>
      <c r="L172" s="478"/>
      <c r="M172" s="479"/>
    </row>
    <row r="173" spans="1:13" s="8" customFormat="1" ht="32.25" customHeight="1" x14ac:dyDescent="0.25">
      <c r="A173" s="329" t="s">
        <v>574</v>
      </c>
      <c r="B173" s="518" t="s">
        <v>578</v>
      </c>
      <c r="C173" s="518"/>
      <c r="D173" s="518"/>
      <c r="E173" s="518"/>
      <c r="F173" s="518"/>
      <c r="G173" s="483">
        <v>1</v>
      </c>
      <c r="H173" s="484"/>
      <c r="I173" s="477">
        <v>32000</v>
      </c>
      <c r="J173" s="479"/>
      <c r="K173" s="477">
        <f t="shared" ref="K173" si="7">I173</f>
        <v>32000</v>
      </c>
      <c r="L173" s="478"/>
      <c r="M173" s="479"/>
    </row>
    <row r="174" spans="1:13" s="8" customFormat="1" ht="32.25" customHeight="1" x14ac:dyDescent="0.25">
      <c r="A174" s="329" t="s">
        <v>577</v>
      </c>
      <c r="B174" s="518" t="s">
        <v>579</v>
      </c>
      <c r="C174" s="518"/>
      <c r="D174" s="518"/>
      <c r="E174" s="518"/>
      <c r="F174" s="518"/>
      <c r="G174" s="483">
        <v>1</v>
      </c>
      <c r="H174" s="484"/>
      <c r="I174" s="477">
        <v>22400</v>
      </c>
      <c r="J174" s="479"/>
      <c r="K174" s="477">
        <f t="shared" si="6"/>
        <v>22400</v>
      </c>
      <c r="L174" s="478"/>
      <c r="M174" s="479"/>
    </row>
    <row r="175" spans="1:13" s="8" customFormat="1" ht="18.75" customHeight="1" x14ac:dyDescent="0.25">
      <c r="A175" s="331"/>
      <c r="B175" s="543" t="s">
        <v>77</v>
      </c>
      <c r="C175" s="543"/>
      <c r="D175" s="543"/>
      <c r="E175" s="543"/>
      <c r="F175" s="543"/>
      <c r="G175" s="483" t="s">
        <v>2</v>
      </c>
      <c r="H175" s="484"/>
      <c r="I175" s="533" t="s">
        <v>2</v>
      </c>
      <c r="J175" s="534"/>
      <c r="K175" s="524">
        <f>K128+K130+K156+K159+K165+K169</f>
        <v>3062719.62</v>
      </c>
      <c r="L175" s="525"/>
      <c r="M175" s="526"/>
    </row>
    <row r="176" spans="1:13" s="8" customFormat="1" ht="7.5" customHeight="1" x14ac:dyDescent="0.25">
      <c r="A176" s="320"/>
      <c r="B176" s="332"/>
      <c r="C176" s="332"/>
      <c r="D176" s="332"/>
      <c r="E176" s="332"/>
      <c r="F176" s="320"/>
      <c r="G176" s="320"/>
      <c r="H176" s="320"/>
      <c r="I176" s="45"/>
      <c r="J176" s="316"/>
      <c r="K176" s="316"/>
      <c r="L176" s="316"/>
      <c r="M176" s="316"/>
    </row>
    <row r="177" spans="1:13" s="8" customFormat="1" ht="15.75" customHeight="1" x14ac:dyDescent="0.25">
      <c r="A177" s="503" t="s">
        <v>520</v>
      </c>
      <c r="B177" s="503"/>
      <c r="C177" s="503"/>
      <c r="D177" s="503"/>
      <c r="E177" s="504"/>
      <c r="F177" s="504"/>
      <c r="G177" s="504"/>
      <c r="H177" s="504"/>
      <c r="I177" s="504"/>
      <c r="J177" s="504"/>
      <c r="K177" s="504"/>
      <c r="L177" s="504"/>
      <c r="M177" s="504"/>
    </row>
    <row r="178" spans="1:13" s="8" customFormat="1" ht="17.25" customHeight="1" x14ac:dyDescent="0.25">
      <c r="A178" s="503" t="s">
        <v>524</v>
      </c>
      <c r="B178" s="503"/>
      <c r="C178" s="503"/>
      <c r="D178" s="503"/>
      <c r="E178" s="504"/>
      <c r="F178" s="504"/>
      <c r="G178" s="504"/>
      <c r="H178" s="504"/>
      <c r="I178" s="504"/>
      <c r="J178" s="504"/>
      <c r="K178" s="504"/>
      <c r="L178" s="504"/>
      <c r="M178" s="504"/>
    </row>
    <row r="179" spans="1:13" s="8" customFormat="1" ht="8.25" hidden="1" customHeight="1" x14ac:dyDescent="0.25">
      <c r="A179" s="314"/>
      <c r="B179" s="314"/>
      <c r="C179" s="314"/>
      <c r="D179" s="314"/>
      <c r="E179" s="48"/>
      <c r="F179" s="48"/>
      <c r="G179" s="48"/>
      <c r="H179" s="48"/>
      <c r="I179" s="48"/>
      <c r="J179" s="48"/>
      <c r="K179" s="48"/>
      <c r="L179" s="48"/>
      <c r="M179" s="48"/>
    </row>
    <row r="180" spans="1:13" s="8" customFormat="1" ht="38.25" customHeight="1" x14ac:dyDescent="0.25">
      <c r="A180" s="313" t="s">
        <v>76</v>
      </c>
      <c r="B180" s="505" t="s">
        <v>0</v>
      </c>
      <c r="C180" s="505"/>
      <c r="D180" s="505"/>
      <c r="E180" s="505"/>
      <c r="F180" s="505"/>
      <c r="G180" s="483" t="s">
        <v>403</v>
      </c>
      <c r="H180" s="484"/>
      <c r="I180" s="483" t="s">
        <v>132</v>
      </c>
      <c r="J180" s="484"/>
      <c r="K180" s="483" t="s">
        <v>522</v>
      </c>
      <c r="L180" s="492"/>
      <c r="M180" s="484"/>
    </row>
    <row r="181" spans="1:13" s="8" customFormat="1" ht="16.5" customHeight="1" x14ac:dyDescent="0.25">
      <c r="A181" s="313">
        <v>1</v>
      </c>
      <c r="B181" s="505">
        <v>2</v>
      </c>
      <c r="C181" s="505"/>
      <c r="D181" s="505"/>
      <c r="E181" s="505"/>
      <c r="F181" s="505"/>
      <c r="G181" s="483">
        <v>3</v>
      </c>
      <c r="H181" s="484"/>
      <c r="I181" s="483">
        <v>4</v>
      </c>
      <c r="J181" s="484"/>
      <c r="K181" s="483">
        <v>5</v>
      </c>
      <c r="L181" s="492"/>
      <c r="M181" s="484"/>
    </row>
    <row r="182" spans="1:13" s="8" customFormat="1" ht="44.25" customHeight="1" x14ac:dyDescent="0.25">
      <c r="A182" s="312" t="s">
        <v>237</v>
      </c>
      <c r="B182" s="496" t="s">
        <v>238</v>
      </c>
      <c r="C182" s="497"/>
      <c r="D182" s="497"/>
      <c r="E182" s="497"/>
      <c r="F182" s="497"/>
      <c r="G182" s="497"/>
      <c r="H182" s="497"/>
      <c r="I182" s="497"/>
      <c r="J182" s="498"/>
      <c r="K182" s="480">
        <f>K183</f>
        <v>80000</v>
      </c>
      <c r="L182" s="481"/>
      <c r="M182" s="482"/>
    </row>
    <row r="183" spans="1:13" s="8" customFormat="1" ht="39" customHeight="1" x14ac:dyDescent="0.25">
      <c r="A183" s="313" t="s">
        <v>239</v>
      </c>
      <c r="B183" s="532" t="s">
        <v>240</v>
      </c>
      <c r="C183" s="532"/>
      <c r="D183" s="532"/>
      <c r="E183" s="532"/>
      <c r="F183" s="532"/>
      <c r="G183" s="483">
        <v>1</v>
      </c>
      <c r="H183" s="484"/>
      <c r="I183" s="477">
        <v>80000</v>
      </c>
      <c r="J183" s="479"/>
      <c r="K183" s="477">
        <f>G183*I183</f>
        <v>80000</v>
      </c>
      <c r="L183" s="478"/>
      <c r="M183" s="479"/>
    </row>
    <row r="184" spans="1:13" s="8" customFormat="1" ht="21.75" customHeight="1" x14ac:dyDescent="0.25">
      <c r="A184" s="319"/>
      <c r="B184" s="543" t="s">
        <v>77</v>
      </c>
      <c r="C184" s="543"/>
      <c r="D184" s="543"/>
      <c r="E184" s="543"/>
      <c r="F184" s="543"/>
      <c r="G184" s="483" t="s">
        <v>2</v>
      </c>
      <c r="H184" s="484"/>
      <c r="I184" s="533" t="s">
        <v>2</v>
      </c>
      <c r="J184" s="534"/>
      <c r="K184" s="524">
        <f>K182</f>
        <v>80000</v>
      </c>
      <c r="L184" s="525"/>
      <c r="M184" s="526"/>
    </row>
    <row r="185" spans="1:13" s="8" customFormat="1" ht="9.75" customHeight="1" x14ac:dyDescent="0.25">
      <c r="A185" s="320"/>
      <c r="B185" s="332"/>
      <c r="C185" s="332"/>
      <c r="D185" s="332"/>
      <c r="E185" s="332"/>
      <c r="F185" s="332"/>
      <c r="G185" s="322"/>
      <c r="H185" s="322"/>
      <c r="I185" s="320"/>
      <c r="J185" s="320"/>
      <c r="K185" s="45"/>
      <c r="L185" s="45"/>
      <c r="M185" s="45"/>
    </row>
    <row r="186" spans="1:13" s="8" customFormat="1" ht="17.25" customHeight="1" x14ac:dyDescent="0.25">
      <c r="A186" s="503" t="s">
        <v>520</v>
      </c>
      <c r="B186" s="503"/>
      <c r="C186" s="503"/>
      <c r="D186" s="503"/>
      <c r="E186" s="504"/>
      <c r="F186" s="504"/>
      <c r="G186" s="504"/>
      <c r="H186" s="504"/>
      <c r="I186" s="504"/>
      <c r="J186" s="504"/>
      <c r="K186" s="504"/>
      <c r="L186" s="504"/>
      <c r="M186" s="504"/>
    </row>
    <row r="187" spans="1:13" s="8" customFormat="1" ht="15" customHeight="1" x14ac:dyDescent="0.25">
      <c r="A187" s="503" t="s">
        <v>417</v>
      </c>
      <c r="B187" s="503"/>
      <c r="C187" s="503"/>
      <c r="D187" s="503"/>
      <c r="E187" s="504"/>
      <c r="F187" s="504"/>
      <c r="G187" s="504"/>
      <c r="H187" s="504"/>
      <c r="I187" s="504"/>
      <c r="J187" s="504"/>
      <c r="K187" s="504"/>
      <c r="L187" s="504"/>
      <c r="M187" s="504"/>
    </row>
    <row r="188" spans="1:13" s="8" customFormat="1" ht="0.75" customHeight="1" x14ac:dyDescent="0.25">
      <c r="A188" s="320"/>
      <c r="B188" s="332"/>
      <c r="C188" s="332"/>
      <c r="D188" s="332"/>
      <c r="E188" s="332"/>
      <c r="F188" s="332"/>
      <c r="G188" s="322"/>
      <c r="H188" s="322"/>
      <c r="I188" s="320"/>
      <c r="J188" s="320"/>
      <c r="K188" s="333"/>
      <c r="L188" s="333"/>
      <c r="M188" s="333"/>
    </row>
    <row r="189" spans="1:13" s="8" customFormat="1" ht="27" hidden="1" customHeight="1" x14ac:dyDescent="0.25">
      <c r="A189" s="535" t="s">
        <v>241</v>
      </c>
      <c r="B189" s="535"/>
      <c r="C189" s="535"/>
      <c r="D189" s="535"/>
      <c r="E189" s="535"/>
      <c r="F189" s="535"/>
      <c r="G189" s="535"/>
      <c r="H189" s="535"/>
      <c r="I189" s="535"/>
      <c r="J189" s="535"/>
      <c r="K189" s="535"/>
      <c r="L189" s="535"/>
      <c r="M189" s="535"/>
    </row>
    <row r="190" spans="1:13" s="8" customFormat="1" ht="18" hidden="1" customHeight="1" x14ac:dyDescent="0.25">
      <c r="A190" s="503" t="s">
        <v>193</v>
      </c>
      <c r="B190" s="503"/>
      <c r="C190" s="314"/>
      <c r="D190" s="314"/>
      <c r="E190" s="316"/>
      <c r="F190" s="316"/>
      <c r="G190" s="316"/>
      <c r="H190" s="316"/>
      <c r="I190" s="316"/>
      <c r="J190" s="316"/>
      <c r="K190" s="316"/>
      <c r="L190" s="316"/>
      <c r="M190" s="316"/>
    </row>
    <row r="191" spans="1:13" s="8" customFormat="1" ht="18" hidden="1" customHeight="1" x14ac:dyDescent="0.25">
      <c r="A191" s="503" t="s">
        <v>190</v>
      </c>
      <c r="B191" s="503"/>
      <c r="C191" s="314"/>
      <c r="D191" s="314"/>
      <c r="E191" s="316"/>
      <c r="F191" s="316"/>
      <c r="G191" s="316"/>
      <c r="H191" s="316"/>
      <c r="I191" s="316"/>
      <c r="J191" s="316"/>
      <c r="K191" s="316"/>
      <c r="L191" s="316"/>
      <c r="M191" s="316"/>
    </row>
    <row r="192" spans="1:13" s="8" customFormat="1" ht="18" hidden="1" customHeight="1" x14ac:dyDescent="0.25">
      <c r="A192" s="503" t="s">
        <v>183</v>
      </c>
      <c r="B192" s="503"/>
      <c r="C192" s="503"/>
      <c r="D192" s="503"/>
      <c r="E192" s="503"/>
      <c r="F192" s="503"/>
      <c r="G192" s="315"/>
      <c r="H192" s="315"/>
      <c r="I192" s="315"/>
      <c r="J192" s="316"/>
      <c r="K192" s="316"/>
      <c r="L192" s="316"/>
      <c r="M192" s="316"/>
    </row>
    <row r="193" spans="1:13" s="8" customFormat="1" ht="45" hidden="1" customHeight="1" x14ac:dyDescent="0.25">
      <c r="A193" s="313" t="s">
        <v>76</v>
      </c>
      <c r="B193" s="505" t="s">
        <v>101</v>
      </c>
      <c r="C193" s="505"/>
      <c r="D193" s="505"/>
      <c r="E193" s="505"/>
      <c r="F193" s="505"/>
      <c r="G193" s="483" t="s">
        <v>207</v>
      </c>
      <c r="H193" s="484"/>
      <c r="I193" s="483" t="s">
        <v>132</v>
      </c>
      <c r="J193" s="484"/>
      <c r="K193" s="483" t="s">
        <v>102</v>
      </c>
      <c r="L193" s="492"/>
      <c r="M193" s="484"/>
    </row>
    <row r="194" spans="1:13" s="8" customFormat="1" ht="17.25" hidden="1" customHeight="1" x14ac:dyDescent="0.25">
      <c r="A194" s="313">
        <v>1</v>
      </c>
      <c r="B194" s="505">
        <v>2</v>
      </c>
      <c r="C194" s="505"/>
      <c r="D194" s="505"/>
      <c r="E194" s="505"/>
      <c r="F194" s="505"/>
      <c r="G194" s="483">
        <v>3</v>
      </c>
      <c r="H194" s="484"/>
      <c r="I194" s="493">
        <v>4</v>
      </c>
      <c r="J194" s="495"/>
      <c r="K194" s="483">
        <v>5</v>
      </c>
      <c r="L194" s="492"/>
      <c r="M194" s="484"/>
    </row>
    <row r="195" spans="1:13" s="8" customFormat="1" ht="15" hidden="1" customHeight="1" x14ac:dyDescent="0.25">
      <c r="A195" s="313" t="s">
        <v>145</v>
      </c>
      <c r="B195" s="540" t="s">
        <v>242</v>
      </c>
      <c r="C195" s="541"/>
      <c r="D195" s="541"/>
      <c r="E195" s="541"/>
      <c r="F195" s="541"/>
      <c r="G195" s="541"/>
      <c r="H195" s="541"/>
      <c r="I195" s="541"/>
      <c r="J195" s="542"/>
      <c r="K195" s="524">
        <f>SUM(K196:M196)</f>
        <v>0</v>
      </c>
      <c r="L195" s="525"/>
      <c r="M195" s="526"/>
    </row>
    <row r="196" spans="1:13" s="8" customFormat="1" ht="15" hidden="1" customHeight="1" x14ac:dyDescent="0.25">
      <c r="A196" s="313"/>
      <c r="B196" s="489" t="s">
        <v>243</v>
      </c>
      <c r="C196" s="490"/>
      <c r="D196" s="490"/>
      <c r="E196" s="490"/>
      <c r="F196" s="491"/>
      <c r="G196" s="483"/>
      <c r="H196" s="484"/>
      <c r="I196" s="477"/>
      <c r="J196" s="479"/>
      <c r="K196" s="477">
        <f>G196*I196</f>
        <v>0</v>
      </c>
      <c r="L196" s="478"/>
      <c r="M196" s="479"/>
    </row>
    <row r="197" spans="1:13" s="8" customFormat="1" ht="44.25" hidden="1" customHeight="1" x14ac:dyDescent="0.25">
      <c r="A197" s="313" t="s">
        <v>114</v>
      </c>
      <c r="B197" s="651" t="s">
        <v>233</v>
      </c>
      <c r="C197" s="652"/>
      <c r="D197" s="652"/>
      <c r="E197" s="652"/>
      <c r="F197" s="652"/>
      <c r="G197" s="652"/>
      <c r="H197" s="652"/>
      <c r="I197" s="652"/>
      <c r="J197" s="653"/>
      <c r="K197" s="524">
        <f>K198</f>
        <v>0</v>
      </c>
      <c r="L197" s="525"/>
      <c r="M197" s="526"/>
    </row>
    <row r="198" spans="1:13" s="8" customFormat="1" ht="27" hidden="1" customHeight="1" x14ac:dyDescent="0.25">
      <c r="A198" s="313" t="s">
        <v>78</v>
      </c>
      <c r="B198" s="518" t="s">
        <v>244</v>
      </c>
      <c r="C198" s="518"/>
      <c r="D198" s="518"/>
      <c r="E198" s="518"/>
      <c r="F198" s="518"/>
      <c r="G198" s="483">
        <v>2</v>
      </c>
      <c r="H198" s="484"/>
      <c r="I198" s="477">
        <v>0</v>
      </c>
      <c r="J198" s="479"/>
      <c r="K198" s="477"/>
      <c r="L198" s="478"/>
      <c r="M198" s="479"/>
    </row>
    <row r="199" spans="1:13" s="8" customFormat="1" ht="30" hidden="1" customHeight="1" x14ac:dyDescent="0.25">
      <c r="A199" s="313" t="s">
        <v>237</v>
      </c>
      <c r="B199" s="540" t="s">
        <v>238</v>
      </c>
      <c r="C199" s="541"/>
      <c r="D199" s="541"/>
      <c r="E199" s="541"/>
      <c r="F199" s="541"/>
      <c r="G199" s="541"/>
      <c r="H199" s="541"/>
      <c r="I199" s="541"/>
      <c r="J199" s="542"/>
      <c r="K199" s="524">
        <f>K200</f>
        <v>0</v>
      </c>
      <c r="L199" s="525"/>
      <c r="M199" s="526"/>
    </row>
    <row r="200" spans="1:13" s="8" customFormat="1" ht="30" hidden="1" customHeight="1" x14ac:dyDescent="0.25">
      <c r="A200" s="313" t="s">
        <v>239</v>
      </c>
      <c r="B200" s="532" t="s">
        <v>245</v>
      </c>
      <c r="C200" s="532"/>
      <c r="D200" s="532"/>
      <c r="E200" s="532"/>
      <c r="F200" s="532"/>
      <c r="G200" s="483">
        <v>1</v>
      </c>
      <c r="H200" s="484"/>
      <c r="I200" s="477">
        <v>0</v>
      </c>
      <c r="J200" s="479"/>
      <c r="K200" s="477"/>
      <c r="L200" s="478"/>
      <c r="M200" s="479"/>
    </row>
    <row r="201" spans="1:13" s="8" customFormat="1" ht="48" hidden="1" customHeight="1" x14ac:dyDescent="0.25">
      <c r="A201" s="313" t="s">
        <v>246</v>
      </c>
      <c r="B201" s="540" t="s">
        <v>247</v>
      </c>
      <c r="C201" s="541"/>
      <c r="D201" s="541"/>
      <c r="E201" s="541"/>
      <c r="F201" s="541"/>
      <c r="G201" s="541"/>
      <c r="H201" s="541"/>
      <c r="I201" s="541"/>
      <c r="J201" s="542"/>
      <c r="K201" s="524">
        <f>K202</f>
        <v>0</v>
      </c>
      <c r="L201" s="525"/>
      <c r="M201" s="526"/>
    </row>
    <row r="202" spans="1:13" s="8" customFormat="1" ht="38.25" hidden="1" customHeight="1" x14ac:dyDescent="0.25">
      <c r="A202" s="313" t="s">
        <v>248</v>
      </c>
      <c r="B202" s="532" t="s">
        <v>249</v>
      </c>
      <c r="C202" s="532"/>
      <c r="D202" s="532"/>
      <c r="E202" s="532"/>
      <c r="F202" s="532"/>
      <c r="G202" s="483">
        <v>1</v>
      </c>
      <c r="H202" s="484"/>
      <c r="I202" s="477">
        <v>0</v>
      </c>
      <c r="J202" s="479"/>
      <c r="K202" s="477">
        <f>G202*I202</f>
        <v>0</v>
      </c>
      <c r="L202" s="478"/>
      <c r="M202" s="479"/>
    </row>
    <row r="203" spans="1:13" s="8" customFormat="1" ht="56.25" hidden="1" customHeight="1" x14ac:dyDescent="0.25">
      <c r="A203" s="319"/>
      <c r="B203" s="543" t="s">
        <v>77</v>
      </c>
      <c r="C203" s="543"/>
      <c r="D203" s="543"/>
      <c r="E203" s="543"/>
      <c r="F203" s="543"/>
      <c r="G203" s="483" t="s">
        <v>2</v>
      </c>
      <c r="H203" s="484"/>
      <c r="I203" s="533" t="s">
        <v>2</v>
      </c>
      <c r="J203" s="534"/>
      <c r="K203" s="524">
        <f>K201+K199+K197+K195</f>
        <v>0</v>
      </c>
      <c r="L203" s="525"/>
      <c r="M203" s="526"/>
    </row>
    <row r="204" spans="1:13" s="8" customFormat="1" ht="16.5" hidden="1" customHeight="1" x14ac:dyDescent="0.25">
      <c r="A204" s="334"/>
      <c r="B204" s="334"/>
      <c r="C204" s="334"/>
      <c r="D204" s="334"/>
      <c r="E204" s="334"/>
      <c r="F204" s="334"/>
      <c r="G204" s="334"/>
      <c r="H204" s="334"/>
      <c r="I204" s="334"/>
      <c r="J204" s="316"/>
      <c r="K204" s="316"/>
      <c r="L204" s="316"/>
      <c r="M204" s="316"/>
    </row>
    <row r="205" spans="1:13" s="8" customFormat="1" ht="33" customHeight="1" x14ac:dyDescent="0.25">
      <c r="A205" s="313" t="s">
        <v>76</v>
      </c>
      <c r="B205" s="505" t="s">
        <v>101</v>
      </c>
      <c r="C205" s="505"/>
      <c r="D205" s="505"/>
      <c r="E205" s="505"/>
      <c r="F205" s="505"/>
      <c r="G205" s="505" t="s">
        <v>131</v>
      </c>
      <c r="H205" s="505"/>
      <c r="I205" s="483" t="s">
        <v>418</v>
      </c>
      <c r="J205" s="484"/>
      <c r="K205" s="483" t="s">
        <v>522</v>
      </c>
      <c r="L205" s="492"/>
      <c r="M205" s="484"/>
    </row>
    <row r="206" spans="1:13" s="8" customFormat="1" ht="15" x14ac:dyDescent="0.25">
      <c r="A206" s="313">
        <v>1</v>
      </c>
      <c r="B206" s="505">
        <v>2</v>
      </c>
      <c r="C206" s="505"/>
      <c r="D206" s="505"/>
      <c r="E206" s="505"/>
      <c r="F206" s="505"/>
      <c r="G206" s="505">
        <v>3</v>
      </c>
      <c r="H206" s="505"/>
      <c r="I206" s="483">
        <v>4</v>
      </c>
      <c r="J206" s="484"/>
      <c r="K206" s="483">
        <v>5</v>
      </c>
      <c r="L206" s="492"/>
      <c r="M206" s="484"/>
    </row>
    <row r="207" spans="1:13" s="8" customFormat="1" ht="40.5" customHeight="1" x14ac:dyDescent="0.25">
      <c r="A207" s="272" t="s">
        <v>145</v>
      </c>
      <c r="B207" s="496" t="s">
        <v>595</v>
      </c>
      <c r="C207" s="497"/>
      <c r="D207" s="497"/>
      <c r="E207" s="497"/>
      <c r="F207" s="497"/>
      <c r="G207" s="497"/>
      <c r="H207" s="497"/>
      <c r="I207" s="497"/>
      <c r="J207" s="498"/>
      <c r="K207" s="480">
        <f>K208+K209+K210+K211</f>
        <v>153000</v>
      </c>
      <c r="L207" s="481"/>
      <c r="M207" s="482"/>
    </row>
    <row r="208" spans="1:13" s="8" customFormat="1" ht="31.5" customHeight="1" x14ac:dyDescent="0.25">
      <c r="A208" s="329" t="s">
        <v>107</v>
      </c>
      <c r="B208" s="528" t="s">
        <v>250</v>
      </c>
      <c r="C208" s="528"/>
      <c r="D208" s="528"/>
      <c r="E208" s="528"/>
      <c r="F208" s="528"/>
      <c r="G208" s="505">
        <v>1</v>
      </c>
      <c r="H208" s="505"/>
      <c r="I208" s="477">
        <v>103000</v>
      </c>
      <c r="J208" s="479"/>
      <c r="K208" s="477">
        <f>I208</f>
        <v>103000</v>
      </c>
      <c r="L208" s="478"/>
      <c r="M208" s="479"/>
    </row>
    <row r="209" spans="1:14" s="8" customFormat="1" ht="32.25" customHeight="1" x14ac:dyDescent="0.25">
      <c r="A209" s="329" t="s">
        <v>108</v>
      </c>
      <c r="B209" s="528" t="s">
        <v>251</v>
      </c>
      <c r="C209" s="528"/>
      <c r="D209" s="528"/>
      <c r="E209" s="528"/>
      <c r="F209" s="528"/>
      <c r="G209" s="505">
        <v>1</v>
      </c>
      <c r="H209" s="505"/>
      <c r="I209" s="477">
        <v>10000</v>
      </c>
      <c r="J209" s="479"/>
      <c r="K209" s="477">
        <f>I209</f>
        <v>10000</v>
      </c>
      <c r="L209" s="478"/>
      <c r="M209" s="479"/>
    </row>
    <row r="210" spans="1:14" s="8" customFormat="1" ht="33.75" customHeight="1" x14ac:dyDescent="0.25">
      <c r="A210" s="329" t="s">
        <v>112</v>
      </c>
      <c r="B210" s="528" t="s">
        <v>506</v>
      </c>
      <c r="C210" s="528"/>
      <c r="D210" s="528"/>
      <c r="E210" s="528"/>
      <c r="F210" s="528"/>
      <c r="G210" s="505">
        <v>10</v>
      </c>
      <c r="H210" s="505"/>
      <c r="I210" s="477">
        <v>2000</v>
      </c>
      <c r="J210" s="479"/>
      <c r="K210" s="477">
        <f>I210*G210</f>
        <v>20000</v>
      </c>
      <c r="L210" s="478"/>
      <c r="M210" s="479"/>
    </row>
    <row r="211" spans="1:14" s="8" customFormat="1" ht="33.75" customHeight="1" x14ac:dyDescent="0.25">
      <c r="A211" s="329" t="s">
        <v>192</v>
      </c>
      <c r="B211" s="528" t="s">
        <v>526</v>
      </c>
      <c r="C211" s="528"/>
      <c r="D211" s="528"/>
      <c r="E211" s="528"/>
      <c r="F211" s="528"/>
      <c r="G211" s="505">
        <v>10</v>
      </c>
      <c r="H211" s="505"/>
      <c r="I211" s="477">
        <v>2000</v>
      </c>
      <c r="J211" s="479"/>
      <c r="K211" s="477">
        <f>I211*G211</f>
        <v>20000</v>
      </c>
      <c r="L211" s="478"/>
      <c r="M211" s="479"/>
    </row>
    <row r="212" spans="1:14" s="8" customFormat="1" ht="60" customHeight="1" x14ac:dyDescent="0.25">
      <c r="A212" s="272" t="s">
        <v>114</v>
      </c>
      <c r="B212" s="496" t="s">
        <v>200</v>
      </c>
      <c r="C212" s="497"/>
      <c r="D212" s="497"/>
      <c r="E212" s="497"/>
      <c r="F212" s="497"/>
      <c r="G212" s="497"/>
      <c r="H212" s="497"/>
      <c r="I212" s="497"/>
      <c r="J212" s="498"/>
      <c r="K212" s="480">
        <f>K213</f>
        <v>30000</v>
      </c>
      <c r="L212" s="481"/>
      <c r="M212" s="482"/>
    </row>
    <row r="213" spans="1:14" s="8" customFormat="1" ht="29.25" customHeight="1" x14ac:dyDescent="0.25">
      <c r="A213" s="313" t="s">
        <v>78</v>
      </c>
      <c r="B213" s="489" t="s">
        <v>252</v>
      </c>
      <c r="C213" s="490"/>
      <c r="D213" s="490"/>
      <c r="E213" s="490"/>
      <c r="F213" s="491"/>
      <c r="G213" s="483">
        <v>1</v>
      </c>
      <c r="H213" s="484"/>
      <c r="I213" s="477">
        <v>30000</v>
      </c>
      <c r="J213" s="479"/>
      <c r="K213" s="477">
        <f>G213*I213</f>
        <v>30000</v>
      </c>
      <c r="L213" s="478"/>
      <c r="M213" s="479"/>
    </row>
    <row r="214" spans="1:14" s="8" customFormat="1" ht="54" customHeight="1" x14ac:dyDescent="0.25">
      <c r="A214" s="272" t="s">
        <v>237</v>
      </c>
      <c r="B214" s="496" t="s">
        <v>592</v>
      </c>
      <c r="C214" s="497"/>
      <c r="D214" s="497"/>
      <c r="E214" s="497"/>
      <c r="F214" s="497"/>
      <c r="G214" s="497"/>
      <c r="H214" s="497"/>
      <c r="I214" s="497"/>
      <c r="J214" s="498"/>
      <c r="K214" s="480">
        <f>K215+K216</f>
        <v>46000</v>
      </c>
      <c r="L214" s="481"/>
      <c r="M214" s="482"/>
      <c r="N214" s="10"/>
    </row>
    <row r="215" spans="1:14" s="8" customFormat="1" ht="25.5" customHeight="1" x14ac:dyDescent="0.25">
      <c r="A215" s="329" t="s">
        <v>239</v>
      </c>
      <c r="B215" s="528" t="s">
        <v>253</v>
      </c>
      <c r="C215" s="528"/>
      <c r="D215" s="528"/>
      <c r="E215" s="528"/>
      <c r="F215" s="528"/>
      <c r="G215" s="505">
        <v>1</v>
      </c>
      <c r="H215" s="505"/>
      <c r="I215" s="477">
        <v>40000</v>
      </c>
      <c r="J215" s="479"/>
      <c r="K215" s="477">
        <f>I215</f>
        <v>40000</v>
      </c>
      <c r="L215" s="478"/>
      <c r="M215" s="479"/>
    </row>
    <row r="216" spans="1:14" s="8" customFormat="1" ht="27" customHeight="1" x14ac:dyDescent="0.25">
      <c r="A216" s="329" t="s">
        <v>303</v>
      </c>
      <c r="B216" s="528" t="s">
        <v>254</v>
      </c>
      <c r="C216" s="528"/>
      <c r="D216" s="528"/>
      <c r="E216" s="528"/>
      <c r="F216" s="528"/>
      <c r="G216" s="505">
        <v>1</v>
      </c>
      <c r="H216" s="505"/>
      <c r="I216" s="477">
        <v>6000</v>
      </c>
      <c r="J216" s="479"/>
      <c r="K216" s="477">
        <f>I216</f>
        <v>6000</v>
      </c>
      <c r="L216" s="478"/>
      <c r="M216" s="479"/>
    </row>
    <row r="217" spans="1:14" s="8" customFormat="1" ht="98.25" customHeight="1" x14ac:dyDescent="0.25">
      <c r="A217" s="272" t="s">
        <v>246</v>
      </c>
      <c r="B217" s="496" t="s">
        <v>609</v>
      </c>
      <c r="C217" s="497"/>
      <c r="D217" s="497"/>
      <c r="E217" s="497"/>
      <c r="F217" s="497"/>
      <c r="G217" s="497"/>
      <c r="H217" s="497"/>
      <c r="I217" s="497"/>
      <c r="J217" s="498"/>
      <c r="K217" s="480">
        <f>K218</f>
        <v>12740</v>
      </c>
      <c r="L217" s="481"/>
      <c r="M217" s="482"/>
    </row>
    <row r="218" spans="1:14" s="8" customFormat="1" ht="27" customHeight="1" x14ac:dyDescent="0.25">
      <c r="A218" s="329" t="s">
        <v>248</v>
      </c>
      <c r="B218" s="528" t="s">
        <v>606</v>
      </c>
      <c r="C218" s="528"/>
      <c r="D218" s="528"/>
      <c r="E218" s="528"/>
      <c r="F218" s="528"/>
      <c r="G218" s="505">
        <v>2</v>
      </c>
      <c r="H218" s="505"/>
      <c r="I218" s="477">
        <f>K218/G218</f>
        <v>6370</v>
      </c>
      <c r="J218" s="479"/>
      <c r="K218" s="552">
        <v>12740</v>
      </c>
      <c r="L218" s="553"/>
      <c r="M218" s="554"/>
    </row>
    <row r="219" spans="1:14" s="8" customFormat="1" ht="18" customHeight="1" x14ac:dyDescent="0.25">
      <c r="A219" s="319"/>
      <c r="B219" s="529" t="s">
        <v>77</v>
      </c>
      <c r="C219" s="529"/>
      <c r="D219" s="529"/>
      <c r="E219" s="529"/>
      <c r="F219" s="529"/>
      <c r="G219" s="530" t="s">
        <v>2</v>
      </c>
      <c r="H219" s="530"/>
      <c r="I219" s="551" t="s">
        <v>2</v>
      </c>
      <c r="J219" s="551"/>
      <c r="K219" s="524">
        <f>K214+K212+K207+K217</f>
        <v>241740</v>
      </c>
      <c r="L219" s="525"/>
      <c r="M219" s="526"/>
    </row>
    <row r="220" spans="1:14" s="8" customFormat="1" ht="8.25" customHeight="1" x14ac:dyDescent="0.25">
      <c r="A220" s="320"/>
      <c r="B220" s="321"/>
      <c r="C220" s="321"/>
      <c r="D220" s="321"/>
      <c r="E220" s="321"/>
      <c r="F220" s="321"/>
      <c r="G220" s="320"/>
      <c r="H220" s="320"/>
      <c r="I220" s="45"/>
      <c r="J220" s="45"/>
      <c r="K220" s="45"/>
      <c r="L220" s="45"/>
      <c r="M220" s="45"/>
    </row>
    <row r="221" spans="1:14" s="8" customFormat="1" ht="18" customHeight="1" x14ac:dyDescent="0.25">
      <c r="A221" s="503" t="s">
        <v>520</v>
      </c>
      <c r="B221" s="503"/>
      <c r="C221" s="503"/>
      <c r="D221" s="503"/>
      <c r="E221" s="504"/>
      <c r="F221" s="504"/>
      <c r="G221" s="504"/>
      <c r="H221" s="504"/>
      <c r="I221" s="504"/>
      <c r="J221" s="504"/>
      <c r="K221" s="504"/>
      <c r="L221" s="504"/>
      <c r="M221" s="504"/>
    </row>
    <row r="222" spans="1:14" s="8" customFormat="1" ht="16.5" customHeight="1" x14ac:dyDescent="0.25">
      <c r="A222" s="503" t="s">
        <v>420</v>
      </c>
      <c r="B222" s="503"/>
      <c r="C222" s="503"/>
      <c r="D222" s="503"/>
      <c r="E222" s="531"/>
      <c r="F222" s="531"/>
      <c r="G222" s="531"/>
      <c r="H222" s="531"/>
      <c r="I222" s="531"/>
      <c r="J222" s="531"/>
      <c r="K222" s="531"/>
      <c r="L222" s="531"/>
      <c r="M222" s="531"/>
    </row>
    <row r="223" spans="1:14" s="8" customFormat="1" ht="18" hidden="1" customHeight="1" x14ac:dyDescent="0.25">
      <c r="A223" s="314"/>
      <c r="B223" s="314"/>
      <c r="C223" s="314"/>
      <c r="D223" s="314"/>
      <c r="E223" s="48"/>
      <c r="F223" s="48"/>
      <c r="G223" s="48"/>
      <c r="H223" s="48"/>
      <c r="I223" s="48"/>
      <c r="J223" s="48"/>
      <c r="K223" s="48"/>
      <c r="L223" s="48"/>
      <c r="M223" s="48"/>
    </row>
    <row r="224" spans="1:14" s="8" customFormat="1" ht="29.25" customHeight="1" x14ac:dyDescent="0.25">
      <c r="A224" s="313" t="s">
        <v>76</v>
      </c>
      <c r="B224" s="505" t="s">
        <v>101</v>
      </c>
      <c r="C224" s="505"/>
      <c r="D224" s="505"/>
      <c r="E224" s="505"/>
      <c r="F224" s="505"/>
      <c r="G224" s="505" t="s">
        <v>131</v>
      </c>
      <c r="H224" s="505"/>
      <c r="I224" s="483" t="s">
        <v>418</v>
      </c>
      <c r="J224" s="484"/>
      <c r="K224" s="483" t="s">
        <v>522</v>
      </c>
      <c r="L224" s="492"/>
      <c r="M224" s="484"/>
    </row>
    <row r="225" spans="1:14" s="8" customFormat="1" ht="21" customHeight="1" x14ac:dyDescent="0.25">
      <c r="A225" s="313">
        <v>1</v>
      </c>
      <c r="B225" s="505">
        <v>2</v>
      </c>
      <c r="C225" s="505"/>
      <c r="D225" s="505"/>
      <c r="E225" s="505"/>
      <c r="F225" s="505"/>
      <c r="G225" s="505">
        <v>3</v>
      </c>
      <c r="H225" s="505"/>
      <c r="I225" s="483">
        <v>4</v>
      </c>
      <c r="J225" s="484"/>
      <c r="K225" s="483">
        <v>5</v>
      </c>
      <c r="L225" s="492"/>
      <c r="M225" s="484"/>
    </row>
    <row r="226" spans="1:14" s="8" customFormat="1" ht="74.25" customHeight="1" x14ac:dyDescent="0.25">
      <c r="A226" s="272" t="s">
        <v>145</v>
      </c>
      <c r="B226" s="496" t="s">
        <v>608</v>
      </c>
      <c r="C226" s="497"/>
      <c r="D226" s="497"/>
      <c r="E226" s="497"/>
      <c r="F226" s="497"/>
      <c r="G226" s="497"/>
      <c r="H226" s="497"/>
      <c r="I226" s="497"/>
      <c r="J226" s="498"/>
      <c r="K226" s="480">
        <f>K227+K228</f>
        <v>12000</v>
      </c>
      <c r="L226" s="481"/>
      <c r="M226" s="482"/>
      <c r="N226" s="358"/>
    </row>
    <row r="227" spans="1:14" s="8" customFormat="1" ht="36.75" customHeight="1" x14ac:dyDescent="0.25">
      <c r="A227" s="313" t="s">
        <v>107</v>
      </c>
      <c r="B227" s="528" t="s">
        <v>255</v>
      </c>
      <c r="C227" s="528"/>
      <c r="D227" s="528"/>
      <c r="E227" s="528"/>
      <c r="F227" s="528"/>
      <c r="G227" s="505">
        <v>20</v>
      </c>
      <c r="H227" s="505"/>
      <c r="I227" s="477">
        <v>500</v>
      </c>
      <c r="J227" s="479"/>
      <c r="K227" s="477">
        <f>G227*I227</f>
        <v>10000</v>
      </c>
      <c r="L227" s="478"/>
      <c r="M227" s="479"/>
    </row>
    <row r="228" spans="1:14" s="8" customFormat="1" ht="33.75" customHeight="1" x14ac:dyDescent="0.25">
      <c r="A228" s="313" t="s">
        <v>108</v>
      </c>
      <c r="B228" s="489" t="s">
        <v>256</v>
      </c>
      <c r="C228" s="490"/>
      <c r="D228" s="490"/>
      <c r="E228" s="490"/>
      <c r="F228" s="491"/>
      <c r="G228" s="483">
        <v>10</v>
      </c>
      <c r="H228" s="484"/>
      <c r="I228" s="477">
        <v>150</v>
      </c>
      <c r="J228" s="479"/>
      <c r="K228" s="477">
        <v>2000</v>
      </c>
      <c r="L228" s="478"/>
      <c r="M228" s="479"/>
    </row>
    <row r="229" spans="1:14" s="8" customFormat="1" ht="54.75" customHeight="1" x14ac:dyDescent="0.25">
      <c r="A229" s="272" t="s">
        <v>114</v>
      </c>
      <c r="B229" s="496" t="s">
        <v>593</v>
      </c>
      <c r="C229" s="497"/>
      <c r="D229" s="497"/>
      <c r="E229" s="497"/>
      <c r="F229" s="497"/>
      <c r="G229" s="497"/>
      <c r="H229" s="497"/>
      <c r="I229" s="497"/>
      <c r="J229" s="498"/>
      <c r="K229" s="480">
        <f>K230+K231+K232+K233+K234+K235+K236+K237+K238+K239+K240</f>
        <v>489846</v>
      </c>
      <c r="L229" s="481"/>
      <c r="M229" s="482"/>
    </row>
    <row r="230" spans="1:14" s="8" customFormat="1" ht="35.25" customHeight="1" x14ac:dyDescent="0.25">
      <c r="A230" s="313" t="s">
        <v>78</v>
      </c>
      <c r="B230" s="528" t="s">
        <v>257</v>
      </c>
      <c r="C230" s="528"/>
      <c r="D230" s="528"/>
      <c r="E230" s="528"/>
      <c r="F230" s="528"/>
      <c r="G230" s="505">
        <f>K230/I230</f>
        <v>118.319715678013</v>
      </c>
      <c r="H230" s="505"/>
      <c r="I230" s="477">
        <v>545.86</v>
      </c>
      <c r="J230" s="479"/>
      <c r="K230" s="477">
        <v>64586</v>
      </c>
      <c r="L230" s="478"/>
      <c r="M230" s="479"/>
    </row>
    <row r="231" spans="1:14" s="8" customFormat="1" ht="30" customHeight="1" x14ac:dyDescent="0.25">
      <c r="A231" s="313" t="s">
        <v>81</v>
      </c>
      <c r="B231" s="489" t="s">
        <v>258</v>
      </c>
      <c r="C231" s="490"/>
      <c r="D231" s="490"/>
      <c r="E231" s="490"/>
      <c r="F231" s="491"/>
      <c r="G231" s="483">
        <v>5</v>
      </c>
      <c r="H231" s="484"/>
      <c r="I231" s="477">
        <v>2000</v>
      </c>
      <c r="J231" s="479"/>
      <c r="K231" s="477">
        <v>10000</v>
      </c>
      <c r="L231" s="478"/>
      <c r="M231" s="479"/>
      <c r="N231" s="10"/>
    </row>
    <row r="232" spans="1:14" s="8" customFormat="1" ht="38.25" customHeight="1" x14ac:dyDescent="0.25">
      <c r="A232" s="313" t="s">
        <v>82</v>
      </c>
      <c r="B232" s="489" t="s">
        <v>259</v>
      </c>
      <c r="C232" s="490"/>
      <c r="D232" s="490"/>
      <c r="E232" s="490"/>
      <c r="F232" s="491"/>
      <c r="G232" s="483">
        <f>K232/I232</f>
        <v>950</v>
      </c>
      <c r="H232" s="484"/>
      <c r="I232" s="477">
        <v>100</v>
      </c>
      <c r="J232" s="479"/>
      <c r="K232" s="477">
        <f>55000+40000</f>
        <v>95000</v>
      </c>
      <c r="L232" s="478"/>
      <c r="M232" s="479"/>
    </row>
    <row r="233" spans="1:14" s="8" customFormat="1" ht="43.5" customHeight="1" x14ac:dyDescent="0.25">
      <c r="A233" s="313" t="s">
        <v>83</v>
      </c>
      <c r="B233" s="489" t="s">
        <v>260</v>
      </c>
      <c r="C233" s="490"/>
      <c r="D233" s="490"/>
      <c r="E233" s="490"/>
      <c r="F233" s="491"/>
      <c r="G233" s="483">
        <f>K233/I233</f>
        <v>265</v>
      </c>
      <c r="H233" s="484"/>
      <c r="I233" s="477">
        <v>100</v>
      </c>
      <c r="J233" s="479"/>
      <c r="K233" s="477">
        <f>34000+23500-31000</f>
        <v>26500</v>
      </c>
      <c r="L233" s="478"/>
      <c r="M233" s="479"/>
    </row>
    <row r="234" spans="1:14" s="8" customFormat="1" ht="27.75" customHeight="1" x14ac:dyDescent="0.25">
      <c r="A234" s="313" t="s">
        <v>84</v>
      </c>
      <c r="B234" s="489" t="s">
        <v>261</v>
      </c>
      <c r="C234" s="490"/>
      <c r="D234" s="490"/>
      <c r="E234" s="490"/>
      <c r="F234" s="491"/>
      <c r="G234" s="483">
        <v>10</v>
      </c>
      <c r="H234" s="484"/>
      <c r="I234" s="477">
        <v>3800</v>
      </c>
      <c r="J234" s="479"/>
      <c r="K234" s="477">
        <v>38000</v>
      </c>
      <c r="L234" s="478"/>
      <c r="M234" s="479"/>
      <c r="N234" s="10"/>
    </row>
    <row r="235" spans="1:14" s="8" customFormat="1" ht="30.75" customHeight="1" x14ac:dyDescent="0.25">
      <c r="A235" s="313" t="s">
        <v>284</v>
      </c>
      <c r="B235" s="489" t="s">
        <v>262</v>
      </c>
      <c r="C235" s="490"/>
      <c r="D235" s="490"/>
      <c r="E235" s="490"/>
      <c r="F235" s="491"/>
      <c r="G235" s="483">
        <v>20</v>
      </c>
      <c r="H235" s="484"/>
      <c r="I235" s="477">
        <v>1250</v>
      </c>
      <c r="J235" s="479"/>
      <c r="K235" s="477">
        <v>25000</v>
      </c>
      <c r="L235" s="478"/>
      <c r="M235" s="479"/>
    </row>
    <row r="236" spans="1:14" s="8" customFormat="1" ht="36.75" customHeight="1" x14ac:dyDescent="0.25">
      <c r="A236" s="313" t="s">
        <v>285</v>
      </c>
      <c r="B236" s="489" t="s">
        <v>263</v>
      </c>
      <c r="C236" s="490"/>
      <c r="D236" s="490"/>
      <c r="E236" s="490"/>
      <c r="F236" s="491"/>
      <c r="G236" s="483">
        <f>K236/I236</f>
        <v>882.6</v>
      </c>
      <c r="H236" s="484"/>
      <c r="I236" s="477">
        <v>100</v>
      </c>
      <c r="J236" s="479"/>
      <c r="K236" s="477">
        <f>88260</f>
        <v>88260</v>
      </c>
      <c r="L236" s="478"/>
      <c r="M236" s="479"/>
    </row>
    <row r="237" spans="1:14" s="8" customFormat="1" ht="30.75" customHeight="1" x14ac:dyDescent="0.25">
      <c r="A237" s="313" t="s">
        <v>286</v>
      </c>
      <c r="B237" s="489" t="s">
        <v>264</v>
      </c>
      <c r="C237" s="490"/>
      <c r="D237" s="490"/>
      <c r="E237" s="490"/>
      <c r="F237" s="491"/>
      <c r="G237" s="483">
        <v>100</v>
      </c>
      <c r="H237" s="484"/>
      <c r="I237" s="477">
        <v>40</v>
      </c>
      <c r="J237" s="479"/>
      <c r="K237" s="477">
        <v>5000</v>
      </c>
      <c r="L237" s="478"/>
      <c r="M237" s="479"/>
    </row>
    <row r="238" spans="1:14" s="8" customFormat="1" ht="30.75" customHeight="1" x14ac:dyDescent="0.25">
      <c r="A238" s="313" t="s">
        <v>287</v>
      </c>
      <c r="B238" s="489" t="s">
        <v>265</v>
      </c>
      <c r="C238" s="490"/>
      <c r="D238" s="490"/>
      <c r="E238" s="490"/>
      <c r="F238" s="491"/>
      <c r="G238" s="483">
        <f>K238/I238</f>
        <v>540</v>
      </c>
      <c r="H238" s="484"/>
      <c r="I238" s="477">
        <v>100</v>
      </c>
      <c r="J238" s="479"/>
      <c r="K238" s="477">
        <v>54000</v>
      </c>
      <c r="L238" s="478"/>
      <c r="M238" s="479"/>
    </row>
    <row r="239" spans="1:14" s="8" customFormat="1" ht="24" customHeight="1" x14ac:dyDescent="0.25">
      <c r="A239" s="313" t="s">
        <v>288</v>
      </c>
      <c r="B239" s="489" t="s">
        <v>266</v>
      </c>
      <c r="C239" s="490"/>
      <c r="D239" s="490"/>
      <c r="E239" s="490"/>
      <c r="F239" s="491"/>
      <c r="G239" s="483">
        <v>200</v>
      </c>
      <c r="H239" s="484"/>
      <c r="I239" s="477">
        <f>K239/G239</f>
        <v>400</v>
      </c>
      <c r="J239" s="479"/>
      <c r="K239" s="477">
        <v>80000</v>
      </c>
      <c r="L239" s="478"/>
      <c r="M239" s="479"/>
    </row>
    <row r="240" spans="1:14" s="8" customFormat="1" ht="28.5" customHeight="1" x14ac:dyDescent="0.25">
      <c r="A240" s="313" t="s">
        <v>289</v>
      </c>
      <c r="B240" s="636" t="s">
        <v>508</v>
      </c>
      <c r="C240" s="637"/>
      <c r="D240" s="637"/>
      <c r="E240" s="638"/>
      <c r="F240" s="639"/>
      <c r="G240" s="483">
        <f>K240/I240</f>
        <v>35</v>
      </c>
      <c r="H240" s="484"/>
      <c r="I240" s="477">
        <v>100</v>
      </c>
      <c r="J240" s="479"/>
      <c r="K240" s="477">
        <v>3500</v>
      </c>
      <c r="L240" s="478"/>
      <c r="M240" s="479"/>
    </row>
    <row r="241" spans="1:24" s="8" customFormat="1" ht="53.25" customHeight="1" x14ac:dyDescent="0.25">
      <c r="A241" s="272" t="s">
        <v>237</v>
      </c>
      <c r="B241" s="496" t="s">
        <v>594</v>
      </c>
      <c r="C241" s="497"/>
      <c r="D241" s="497"/>
      <c r="E241" s="497"/>
      <c r="F241" s="497"/>
      <c r="G241" s="497"/>
      <c r="H241" s="497"/>
      <c r="I241" s="497"/>
      <c r="J241" s="498"/>
      <c r="K241" s="480">
        <f>K242+K243+K244+K245+K246</f>
        <v>162000</v>
      </c>
      <c r="L241" s="481"/>
      <c r="M241" s="482"/>
    </row>
    <row r="242" spans="1:24" s="8" customFormat="1" ht="36.75" customHeight="1" x14ac:dyDescent="0.25">
      <c r="A242" s="329" t="s">
        <v>302</v>
      </c>
      <c r="B242" s="489" t="s">
        <v>267</v>
      </c>
      <c r="C242" s="490"/>
      <c r="D242" s="490"/>
      <c r="E242" s="490"/>
      <c r="F242" s="491"/>
      <c r="G242" s="483">
        <v>100</v>
      </c>
      <c r="H242" s="484"/>
      <c r="I242" s="477">
        <v>660</v>
      </c>
      <c r="J242" s="479"/>
      <c r="K242" s="477">
        <f>G242*I242</f>
        <v>66000</v>
      </c>
      <c r="L242" s="478"/>
      <c r="M242" s="479"/>
    </row>
    <row r="243" spans="1:24" s="8" customFormat="1" ht="37.5" customHeight="1" x14ac:dyDescent="0.25">
      <c r="A243" s="329" t="s">
        <v>303</v>
      </c>
      <c r="B243" s="489" t="s">
        <v>268</v>
      </c>
      <c r="C243" s="490"/>
      <c r="D243" s="490"/>
      <c r="E243" s="490"/>
      <c r="F243" s="491"/>
      <c r="G243" s="483">
        <v>100</v>
      </c>
      <c r="H243" s="484"/>
      <c r="I243" s="477">
        <v>130</v>
      </c>
      <c r="J243" s="479"/>
      <c r="K243" s="477">
        <f>G243*I243</f>
        <v>13000</v>
      </c>
      <c r="L243" s="478"/>
      <c r="M243" s="479"/>
    </row>
    <row r="244" spans="1:24" s="8" customFormat="1" ht="27" customHeight="1" x14ac:dyDescent="0.25">
      <c r="A244" s="329" t="s">
        <v>313</v>
      </c>
      <c r="B244" s="489" t="s">
        <v>269</v>
      </c>
      <c r="C244" s="490"/>
      <c r="D244" s="490"/>
      <c r="E244" s="490"/>
      <c r="F244" s="491"/>
      <c r="G244" s="483">
        <v>1</v>
      </c>
      <c r="H244" s="484"/>
      <c r="I244" s="477">
        <v>4000</v>
      </c>
      <c r="J244" s="479"/>
      <c r="K244" s="477">
        <f>G244*I244</f>
        <v>4000</v>
      </c>
      <c r="L244" s="478"/>
      <c r="M244" s="479"/>
    </row>
    <row r="245" spans="1:24" s="8" customFormat="1" ht="29.25" customHeight="1" x14ac:dyDescent="0.25">
      <c r="A245" s="329" t="s">
        <v>314</v>
      </c>
      <c r="B245" s="489" t="s">
        <v>270</v>
      </c>
      <c r="C245" s="490"/>
      <c r="D245" s="490"/>
      <c r="E245" s="490"/>
      <c r="F245" s="491"/>
      <c r="G245" s="483">
        <v>128</v>
      </c>
      <c r="H245" s="484"/>
      <c r="I245" s="477">
        <v>500</v>
      </c>
      <c r="J245" s="479"/>
      <c r="K245" s="477">
        <f>G245*I245</f>
        <v>64000</v>
      </c>
      <c r="L245" s="478"/>
      <c r="M245" s="479"/>
    </row>
    <row r="246" spans="1:24" s="8" customFormat="1" ht="24.75" customHeight="1" x14ac:dyDescent="0.25">
      <c r="A246" s="329" t="s">
        <v>315</v>
      </c>
      <c r="B246" s="489" t="s">
        <v>271</v>
      </c>
      <c r="C246" s="490"/>
      <c r="D246" s="490"/>
      <c r="E246" s="490"/>
      <c r="F246" s="491"/>
      <c r="G246" s="483">
        <v>3</v>
      </c>
      <c r="H246" s="484"/>
      <c r="I246" s="477">
        <v>5000</v>
      </c>
      <c r="J246" s="479"/>
      <c r="K246" s="477">
        <f>G246*I246</f>
        <v>15000</v>
      </c>
      <c r="L246" s="478"/>
      <c r="M246" s="479"/>
    </row>
    <row r="247" spans="1:24" s="8" customFormat="1" ht="51.75" customHeight="1" x14ac:dyDescent="0.25">
      <c r="A247" s="272" t="s">
        <v>246</v>
      </c>
      <c r="B247" s="496" t="s">
        <v>592</v>
      </c>
      <c r="C247" s="497"/>
      <c r="D247" s="497"/>
      <c r="E247" s="497"/>
      <c r="F247" s="497"/>
      <c r="G247" s="497"/>
      <c r="H247" s="497"/>
      <c r="I247" s="497"/>
      <c r="J247" s="498"/>
      <c r="K247" s="480">
        <f>K248</f>
        <v>3000</v>
      </c>
      <c r="L247" s="481"/>
      <c r="M247" s="482"/>
      <c r="O247" s="10"/>
    </row>
    <row r="248" spans="1:24" s="8" customFormat="1" ht="34.5" customHeight="1" x14ac:dyDescent="0.25">
      <c r="A248" s="313" t="s">
        <v>248</v>
      </c>
      <c r="B248" s="489" t="s">
        <v>272</v>
      </c>
      <c r="C248" s="490"/>
      <c r="D248" s="490"/>
      <c r="E248" s="490"/>
      <c r="F248" s="491"/>
      <c r="G248" s="483">
        <v>10</v>
      </c>
      <c r="H248" s="484"/>
      <c r="I248" s="477">
        <v>300</v>
      </c>
      <c r="J248" s="479"/>
      <c r="K248" s="477">
        <f>G248*I248</f>
        <v>3000</v>
      </c>
      <c r="L248" s="478"/>
      <c r="M248" s="479"/>
      <c r="O248" s="10"/>
    </row>
    <row r="249" spans="1:24" s="8" customFormat="1" ht="51.75" customHeight="1" x14ac:dyDescent="0.25">
      <c r="A249" s="272" t="s">
        <v>309</v>
      </c>
      <c r="B249" s="496" t="s">
        <v>591</v>
      </c>
      <c r="C249" s="497"/>
      <c r="D249" s="497"/>
      <c r="E249" s="497"/>
      <c r="F249" s="497"/>
      <c r="G249" s="497"/>
      <c r="H249" s="497"/>
      <c r="I249" s="497"/>
      <c r="J249" s="498"/>
      <c r="K249" s="480">
        <f>K250</f>
        <v>268900</v>
      </c>
      <c r="L249" s="481"/>
      <c r="M249" s="482"/>
      <c r="O249" s="10"/>
    </row>
    <row r="250" spans="1:24" s="8" customFormat="1" ht="34.5" customHeight="1" x14ac:dyDescent="0.25">
      <c r="A250" s="313" t="s">
        <v>310</v>
      </c>
      <c r="B250" s="489" t="s">
        <v>580</v>
      </c>
      <c r="C250" s="490"/>
      <c r="D250" s="490"/>
      <c r="E250" s="490"/>
      <c r="F250" s="491"/>
      <c r="G250" s="483">
        <v>200</v>
      </c>
      <c r="H250" s="484"/>
      <c r="I250" s="477">
        <f>K250/G250</f>
        <v>1344.5</v>
      </c>
      <c r="J250" s="479"/>
      <c r="K250" s="477">
        <v>268900</v>
      </c>
      <c r="L250" s="478"/>
      <c r="M250" s="479"/>
      <c r="O250" s="10"/>
    </row>
    <row r="251" spans="1:24" s="8" customFormat="1" ht="51" customHeight="1" x14ac:dyDescent="0.25">
      <c r="A251" s="272" t="s">
        <v>570</v>
      </c>
      <c r="B251" s="496" t="s">
        <v>590</v>
      </c>
      <c r="C251" s="497"/>
      <c r="D251" s="497"/>
      <c r="E251" s="497"/>
      <c r="F251" s="497"/>
      <c r="G251" s="497"/>
      <c r="H251" s="497"/>
      <c r="I251" s="497"/>
      <c r="J251" s="498"/>
      <c r="K251" s="480">
        <f>K252</f>
        <v>16000</v>
      </c>
      <c r="L251" s="481"/>
      <c r="M251" s="482"/>
      <c r="O251" s="10"/>
    </row>
    <row r="252" spans="1:24" s="8" customFormat="1" ht="28.5" customHeight="1" x14ac:dyDescent="0.25">
      <c r="A252" s="346" t="s">
        <v>571</v>
      </c>
      <c r="B252" s="489" t="s">
        <v>598</v>
      </c>
      <c r="C252" s="490"/>
      <c r="D252" s="490"/>
      <c r="E252" s="490"/>
      <c r="F252" s="491"/>
      <c r="G252" s="477">
        <f>K252/I252</f>
        <v>106.67</v>
      </c>
      <c r="H252" s="479"/>
      <c r="I252" s="477">
        <v>150</v>
      </c>
      <c r="J252" s="479"/>
      <c r="K252" s="477">
        <v>16000</v>
      </c>
      <c r="L252" s="478"/>
      <c r="M252" s="479"/>
      <c r="O252" s="10"/>
    </row>
    <row r="253" spans="1:24" s="8" customFormat="1" ht="65.25" customHeight="1" x14ac:dyDescent="0.25">
      <c r="A253" s="272" t="s">
        <v>602</v>
      </c>
      <c r="B253" s="496" t="s">
        <v>604</v>
      </c>
      <c r="C253" s="497"/>
      <c r="D253" s="497"/>
      <c r="E253" s="497"/>
      <c r="F253" s="497"/>
      <c r="G253" s="497"/>
      <c r="H253" s="497"/>
      <c r="I253" s="497"/>
      <c r="J253" s="498"/>
      <c r="K253" s="480">
        <f>K254</f>
        <v>48670</v>
      </c>
      <c r="L253" s="481"/>
      <c r="M253" s="482"/>
      <c r="O253" s="10"/>
      <c r="Q253" s="649"/>
      <c r="R253" s="650"/>
      <c r="S253" s="650"/>
      <c r="T253" s="650"/>
      <c r="U253" s="650"/>
      <c r="V253" s="650"/>
      <c r="W253" s="650"/>
      <c r="X253" s="650"/>
    </row>
    <row r="254" spans="1:24" s="8" customFormat="1" ht="28.5" customHeight="1" x14ac:dyDescent="0.25">
      <c r="A254" s="349" t="s">
        <v>603</v>
      </c>
      <c r="B254" s="489" t="s">
        <v>605</v>
      </c>
      <c r="C254" s="490"/>
      <c r="D254" s="490"/>
      <c r="E254" s="490"/>
      <c r="F254" s="491"/>
      <c r="G254" s="477">
        <v>250</v>
      </c>
      <c r="H254" s="479"/>
      <c r="I254" s="477">
        <f>K254/G254</f>
        <v>194.68</v>
      </c>
      <c r="J254" s="479"/>
      <c r="K254" s="552">
        <v>48670</v>
      </c>
      <c r="L254" s="553"/>
      <c r="M254" s="554"/>
      <c r="O254" s="10"/>
    </row>
    <row r="255" spans="1:24" s="8" customFormat="1" ht="21" customHeight="1" x14ac:dyDescent="0.25">
      <c r="A255" s="319"/>
      <c r="B255" s="529" t="s">
        <v>77</v>
      </c>
      <c r="C255" s="529"/>
      <c r="D255" s="529"/>
      <c r="E255" s="529"/>
      <c r="F255" s="529"/>
      <c r="G255" s="530" t="s">
        <v>2</v>
      </c>
      <c r="H255" s="530"/>
      <c r="I255" s="551" t="s">
        <v>2</v>
      </c>
      <c r="J255" s="551"/>
      <c r="K255" s="524">
        <f>K241+K229+K226+K247+K249+K251+K253</f>
        <v>1000416</v>
      </c>
      <c r="L255" s="525"/>
      <c r="M255" s="526"/>
    </row>
    <row r="256" spans="1:24" s="8" customFormat="1" ht="8.25" customHeight="1" x14ac:dyDescent="0.25">
      <c r="A256" s="320"/>
      <c r="B256" s="321"/>
      <c r="C256" s="321"/>
      <c r="D256" s="321"/>
      <c r="E256" s="321"/>
      <c r="F256" s="321"/>
      <c r="G256" s="320"/>
      <c r="H256" s="320"/>
      <c r="I256" s="45"/>
      <c r="J256" s="45"/>
      <c r="K256" s="45"/>
      <c r="L256" s="45"/>
      <c r="M256" s="45"/>
    </row>
    <row r="257" spans="1:15" s="8" customFormat="1" ht="18.75" customHeight="1" x14ac:dyDescent="0.25">
      <c r="A257" s="503" t="s">
        <v>520</v>
      </c>
      <c r="B257" s="503"/>
      <c r="C257" s="503"/>
      <c r="D257" s="503"/>
      <c r="E257" s="504"/>
      <c r="F257" s="504"/>
      <c r="G257" s="504"/>
      <c r="H257" s="504"/>
      <c r="I257" s="504"/>
      <c r="J257" s="504"/>
      <c r="K257" s="504"/>
      <c r="L257" s="504"/>
      <c r="M257" s="504"/>
    </row>
    <row r="258" spans="1:15" s="8" customFormat="1" ht="16.5" customHeight="1" x14ac:dyDescent="0.25">
      <c r="A258" s="503" t="s">
        <v>525</v>
      </c>
      <c r="B258" s="503"/>
      <c r="C258" s="503"/>
      <c r="D258" s="503"/>
      <c r="E258" s="504"/>
      <c r="F258" s="504"/>
      <c r="G258" s="504"/>
      <c r="H258" s="504"/>
      <c r="I258" s="504"/>
      <c r="J258" s="504"/>
      <c r="K258" s="504"/>
      <c r="L258" s="504"/>
      <c r="M258" s="504"/>
    </row>
    <row r="259" spans="1:15" s="8" customFormat="1" ht="1.5" customHeight="1" x14ac:dyDescent="0.25">
      <c r="A259" s="314"/>
      <c r="B259" s="314"/>
      <c r="C259" s="314"/>
      <c r="D259" s="314"/>
      <c r="E259" s="48"/>
      <c r="F259" s="48"/>
      <c r="G259" s="48"/>
      <c r="H259" s="48"/>
      <c r="I259" s="48"/>
      <c r="J259" s="48"/>
      <c r="K259" s="48"/>
      <c r="L259" s="48"/>
      <c r="M259" s="48"/>
    </row>
    <row r="260" spans="1:15" s="8" customFormat="1" ht="21" customHeight="1" x14ac:dyDescent="0.25">
      <c r="A260" s="313" t="s">
        <v>76</v>
      </c>
      <c r="B260" s="505" t="s">
        <v>101</v>
      </c>
      <c r="C260" s="505"/>
      <c r="D260" s="505"/>
      <c r="E260" s="505"/>
      <c r="F260" s="505"/>
      <c r="G260" s="505" t="s">
        <v>131</v>
      </c>
      <c r="H260" s="505"/>
      <c r="I260" s="483" t="s">
        <v>418</v>
      </c>
      <c r="J260" s="484"/>
      <c r="K260" s="483" t="s">
        <v>522</v>
      </c>
      <c r="L260" s="492"/>
      <c r="M260" s="484"/>
    </row>
    <row r="261" spans="1:15" s="8" customFormat="1" ht="17.25" customHeight="1" x14ac:dyDescent="0.25">
      <c r="A261" s="313">
        <v>1</v>
      </c>
      <c r="B261" s="505">
        <v>2</v>
      </c>
      <c r="C261" s="505"/>
      <c r="D261" s="505"/>
      <c r="E261" s="505"/>
      <c r="F261" s="505"/>
      <c r="G261" s="505">
        <v>3</v>
      </c>
      <c r="H261" s="505"/>
      <c r="I261" s="483">
        <v>4</v>
      </c>
      <c r="J261" s="484"/>
      <c r="K261" s="483">
        <v>5</v>
      </c>
      <c r="L261" s="492"/>
      <c r="M261" s="484"/>
    </row>
    <row r="262" spans="1:15" s="8" customFormat="1" ht="77.25" customHeight="1" x14ac:dyDescent="0.25">
      <c r="A262" s="272" t="s">
        <v>145</v>
      </c>
      <c r="B262" s="496" t="s">
        <v>608</v>
      </c>
      <c r="C262" s="497"/>
      <c r="D262" s="497"/>
      <c r="E262" s="497"/>
      <c r="F262" s="497"/>
      <c r="G262" s="497"/>
      <c r="H262" s="497"/>
      <c r="I262" s="497"/>
      <c r="J262" s="498"/>
      <c r="K262" s="480">
        <f>K263+K264</f>
        <v>14000</v>
      </c>
      <c r="L262" s="481"/>
      <c r="M262" s="482"/>
      <c r="O262" s="358"/>
    </row>
    <row r="263" spans="1:15" s="8" customFormat="1" ht="34.5" customHeight="1" x14ac:dyDescent="0.25">
      <c r="A263" s="313" t="s">
        <v>107</v>
      </c>
      <c r="B263" s="528" t="s">
        <v>273</v>
      </c>
      <c r="C263" s="528"/>
      <c r="D263" s="528"/>
      <c r="E263" s="528"/>
      <c r="F263" s="528"/>
      <c r="G263" s="505">
        <v>20</v>
      </c>
      <c r="H263" s="505"/>
      <c r="I263" s="477">
        <v>500</v>
      </c>
      <c r="J263" s="479"/>
      <c r="K263" s="477">
        <f>G263*I263</f>
        <v>10000</v>
      </c>
      <c r="L263" s="478"/>
      <c r="M263" s="479"/>
    </row>
    <row r="264" spans="1:15" s="8" customFormat="1" ht="32.25" customHeight="1" x14ac:dyDescent="0.25">
      <c r="A264" s="313" t="s">
        <v>108</v>
      </c>
      <c r="B264" s="489" t="s">
        <v>274</v>
      </c>
      <c r="C264" s="490"/>
      <c r="D264" s="490"/>
      <c r="E264" s="490"/>
      <c r="F264" s="491"/>
      <c r="G264" s="483">
        <v>30</v>
      </c>
      <c r="H264" s="484"/>
      <c r="I264" s="477">
        <v>150</v>
      </c>
      <c r="J264" s="479"/>
      <c r="K264" s="477">
        <v>4000</v>
      </c>
      <c r="L264" s="478"/>
      <c r="M264" s="479"/>
    </row>
    <row r="265" spans="1:15" s="8" customFormat="1" ht="53.25" customHeight="1" x14ac:dyDescent="0.25">
      <c r="A265" s="272" t="s">
        <v>114</v>
      </c>
      <c r="B265" s="496" t="s">
        <v>593</v>
      </c>
      <c r="C265" s="497"/>
      <c r="D265" s="497"/>
      <c r="E265" s="497"/>
      <c r="F265" s="497"/>
      <c r="G265" s="497"/>
      <c r="H265" s="497"/>
      <c r="I265" s="497"/>
      <c r="J265" s="498"/>
      <c r="K265" s="480">
        <f>K266+K267+K268+K269+K270+K271</f>
        <v>406234.38</v>
      </c>
      <c r="L265" s="481"/>
      <c r="M265" s="482"/>
    </row>
    <row r="266" spans="1:15" s="8" customFormat="1" ht="33.75" customHeight="1" x14ac:dyDescent="0.25">
      <c r="A266" s="313" t="s">
        <v>78</v>
      </c>
      <c r="B266" s="528" t="s">
        <v>275</v>
      </c>
      <c r="C266" s="528"/>
      <c r="D266" s="528"/>
      <c r="E266" s="528"/>
      <c r="F266" s="528"/>
      <c r="G266" s="511">
        <f>K266/I266</f>
        <v>94.21</v>
      </c>
      <c r="H266" s="511"/>
      <c r="I266" s="477">
        <v>1061.5</v>
      </c>
      <c r="J266" s="479"/>
      <c r="K266" s="477">
        <v>100000</v>
      </c>
      <c r="L266" s="478"/>
      <c r="M266" s="479"/>
    </row>
    <row r="267" spans="1:15" s="8" customFormat="1" ht="34.5" customHeight="1" x14ac:dyDescent="0.25">
      <c r="A267" s="313" t="s">
        <v>81</v>
      </c>
      <c r="B267" s="489" t="s">
        <v>597</v>
      </c>
      <c r="C267" s="490"/>
      <c r="D267" s="490"/>
      <c r="E267" s="490"/>
      <c r="F267" s="491"/>
      <c r="G267" s="477">
        <f>K267/I267</f>
        <v>598.46</v>
      </c>
      <c r="H267" s="479"/>
      <c r="I267" s="477">
        <v>150</v>
      </c>
      <c r="J267" s="479"/>
      <c r="K267" s="477">
        <v>89769.42</v>
      </c>
      <c r="L267" s="478"/>
      <c r="M267" s="479"/>
    </row>
    <row r="268" spans="1:15" s="8" customFormat="1" ht="21" customHeight="1" x14ac:dyDescent="0.25">
      <c r="A268" s="313" t="s">
        <v>82</v>
      </c>
      <c r="B268" s="528" t="s">
        <v>276</v>
      </c>
      <c r="C268" s="528"/>
      <c r="D268" s="528"/>
      <c r="E268" s="528"/>
      <c r="F268" s="528"/>
      <c r="G268" s="505">
        <v>125</v>
      </c>
      <c r="H268" s="505"/>
      <c r="I268" s="477">
        <v>1017.6</v>
      </c>
      <c r="J268" s="479"/>
      <c r="K268" s="477">
        <f>92300+16500+15000+60664.96</f>
        <v>184464.96</v>
      </c>
      <c r="L268" s="478"/>
      <c r="M268" s="479"/>
    </row>
    <row r="269" spans="1:15" s="8" customFormat="1" ht="31.5" customHeight="1" x14ac:dyDescent="0.25">
      <c r="A269" s="313" t="s">
        <v>83</v>
      </c>
      <c r="B269" s="528" t="s">
        <v>277</v>
      </c>
      <c r="C269" s="528"/>
      <c r="D269" s="528"/>
      <c r="E269" s="528"/>
      <c r="F269" s="528"/>
      <c r="G269" s="505">
        <f>K269/I269</f>
        <v>30</v>
      </c>
      <c r="H269" s="505"/>
      <c r="I269" s="477">
        <v>100</v>
      </c>
      <c r="J269" s="479"/>
      <c r="K269" s="477">
        <v>3000</v>
      </c>
      <c r="L269" s="478"/>
      <c r="M269" s="479"/>
    </row>
    <row r="270" spans="1:15" s="8" customFormat="1" ht="33" customHeight="1" x14ac:dyDescent="0.25">
      <c r="A270" s="313" t="s">
        <v>84</v>
      </c>
      <c r="B270" s="528" t="s">
        <v>278</v>
      </c>
      <c r="C270" s="528"/>
      <c r="D270" s="528"/>
      <c r="E270" s="528"/>
      <c r="F270" s="528"/>
      <c r="G270" s="505">
        <v>50</v>
      </c>
      <c r="H270" s="505"/>
      <c r="I270" s="477">
        <v>300</v>
      </c>
      <c r="J270" s="479"/>
      <c r="K270" s="477">
        <f t="shared" ref="K270" si="8">G270*I270</f>
        <v>15000</v>
      </c>
      <c r="L270" s="478"/>
      <c r="M270" s="479"/>
    </row>
    <row r="271" spans="1:15" s="8" customFormat="1" ht="27.75" customHeight="1" x14ac:dyDescent="0.25">
      <c r="A271" s="313" t="s">
        <v>284</v>
      </c>
      <c r="B271" s="528" t="s">
        <v>279</v>
      </c>
      <c r="C271" s="528"/>
      <c r="D271" s="528"/>
      <c r="E271" s="528"/>
      <c r="F271" s="528"/>
      <c r="G271" s="505">
        <v>14</v>
      </c>
      <c r="H271" s="505"/>
      <c r="I271" s="477">
        <v>1000</v>
      </c>
      <c r="J271" s="479"/>
      <c r="K271" s="477">
        <f>4000+10000</f>
        <v>14000</v>
      </c>
      <c r="L271" s="478"/>
      <c r="M271" s="479"/>
    </row>
    <row r="272" spans="1:15" s="8" customFormat="1" ht="54.75" customHeight="1" x14ac:dyDescent="0.25">
      <c r="A272" s="272" t="s">
        <v>237</v>
      </c>
      <c r="B272" s="496" t="s">
        <v>594</v>
      </c>
      <c r="C272" s="497"/>
      <c r="D272" s="497"/>
      <c r="E272" s="497"/>
      <c r="F272" s="497"/>
      <c r="G272" s="497"/>
      <c r="H272" s="497"/>
      <c r="I272" s="497"/>
      <c r="J272" s="498"/>
      <c r="K272" s="480">
        <f>K273+K274+K275+K276+K277</f>
        <v>214500</v>
      </c>
      <c r="L272" s="481"/>
      <c r="M272" s="482"/>
    </row>
    <row r="273" spans="1:14" s="8" customFormat="1" ht="35.25" customHeight="1" x14ac:dyDescent="0.25">
      <c r="A273" s="313" t="s">
        <v>239</v>
      </c>
      <c r="B273" s="528" t="s">
        <v>277</v>
      </c>
      <c r="C273" s="528"/>
      <c r="D273" s="528"/>
      <c r="E273" s="528"/>
      <c r="F273" s="528"/>
      <c r="G273" s="505">
        <v>70</v>
      </c>
      <c r="H273" s="505"/>
      <c r="I273" s="477">
        <v>200</v>
      </c>
      <c r="J273" s="479"/>
      <c r="K273" s="477">
        <f t="shared" ref="K273:K277" si="9">G273*I273</f>
        <v>14000</v>
      </c>
      <c r="L273" s="478"/>
      <c r="M273" s="479"/>
    </row>
    <row r="274" spans="1:14" s="8" customFormat="1" ht="33.75" customHeight="1" x14ac:dyDescent="0.25">
      <c r="A274" s="313" t="s">
        <v>303</v>
      </c>
      <c r="B274" s="489" t="s">
        <v>280</v>
      </c>
      <c r="C274" s="490"/>
      <c r="D274" s="490"/>
      <c r="E274" s="490"/>
      <c r="F274" s="491"/>
      <c r="G274" s="483">
        <v>125</v>
      </c>
      <c r="H274" s="484"/>
      <c r="I274" s="477">
        <v>796</v>
      </c>
      <c r="J274" s="479"/>
      <c r="K274" s="477">
        <f t="shared" si="9"/>
        <v>99500</v>
      </c>
      <c r="L274" s="478"/>
      <c r="M274" s="479"/>
    </row>
    <row r="275" spans="1:14" s="8" customFormat="1" ht="36.75" customHeight="1" x14ac:dyDescent="0.25">
      <c r="A275" s="313" t="s">
        <v>304</v>
      </c>
      <c r="B275" s="489" t="s">
        <v>281</v>
      </c>
      <c r="C275" s="490"/>
      <c r="D275" s="490"/>
      <c r="E275" s="490"/>
      <c r="F275" s="491"/>
      <c r="G275" s="483">
        <v>40</v>
      </c>
      <c r="H275" s="484"/>
      <c r="I275" s="477">
        <v>1250</v>
      </c>
      <c r="J275" s="479"/>
      <c r="K275" s="477">
        <f t="shared" si="9"/>
        <v>50000</v>
      </c>
      <c r="L275" s="478"/>
      <c r="M275" s="479"/>
    </row>
    <row r="276" spans="1:14" s="8" customFormat="1" ht="32.25" customHeight="1" x14ac:dyDescent="0.25">
      <c r="A276" s="313" t="s">
        <v>314</v>
      </c>
      <c r="B276" s="489" t="s">
        <v>282</v>
      </c>
      <c r="C276" s="490"/>
      <c r="D276" s="490"/>
      <c r="E276" s="490"/>
      <c r="F276" s="491"/>
      <c r="G276" s="483">
        <v>1000</v>
      </c>
      <c r="H276" s="484"/>
      <c r="I276" s="477">
        <v>50</v>
      </c>
      <c r="J276" s="479"/>
      <c r="K276" s="477">
        <f t="shared" si="9"/>
        <v>50000</v>
      </c>
      <c r="L276" s="478"/>
      <c r="M276" s="479"/>
    </row>
    <row r="277" spans="1:14" s="8" customFormat="1" ht="27.75" customHeight="1" x14ac:dyDescent="0.25">
      <c r="A277" s="313" t="s">
        <v>315</v>
      </c>
      <c r="B277" s="489" t="s">
        <v>283</v>
      </c>
      <c r="C277" s="490"/>
      <c r="D277" s="490"/>
      <c r="E277" s="490"/>
      <c r="F277" s="491"/>
      <c r="G277" s="483">
        <v>10</v>
      </c>
      <c r="H277" s="484"/>
      <c r="I277" s="477">
        <v>100</v>
      </c>
      <c r="J277" s="479"/>
      <c r="K277" s="477">
        <f t="shared" si="9"/>
        <v>1000</v>
      </c>
      <c r="L277" s="478"/>
      <c r="M277" s="479"/>
    </row>
    <row r="278" spans="1:14" s="8" customFormat="1" ht="15" x14ac:dyDescent="0.25">
      <c r="A278" s="319"/>
      <c r="B278" s="529" t="s">
        <v>77</v>
      </c>
      <c r="C278" s="529"/>
      <c r="D278" s="529"/>
      <c r="E278" s="529"/>
      <c r="F278" s="529"/>
      <c r="G278" s="530" t="s">
        <v>2</v>
      </c>
      <c r="H278" s="530"/>
      <c r="I278" s="524" t="s">
        <v>2</v>
      </c>
      <c r="J278" s="526"/>
      <c r="K278" s="524">
        <f>K272+K265+K262</f>
        <v>634734.38</v>
      </c>
      <c r="L278" s="525"/>
      <c r="M278" s="526"/>
    </row>
    <row r="279" spans="1:14" s="8" customFormat="1" ht="15" x14ac:dyDescent="0.25">
      <c r="A279" s="335"/>
      <c r="B279" s="315"/>
      <c r="C279" s="315"/>
      <c r="D279" s="315"/>
      <c r="E279" s="316"/>
      <c r="F279" s="316"/>
      <c r="G279" s="316"/>
      <c r="H279" s="316"/>
      <c r="I279" s="316"/>
      <c r="J279" s="316"/>
      <c r="K279" s="316"/>
      <c r="L279" s="316"/>
      <c r="M279" s="316"/>
    </row>
    <row r="280" spans="1:14" s="8" customFormat="1" ht="15" x14ac:dyDescent="0.25">
      <c r="A280" s="335"/>
      <c r="B280" s="315"/>
      <c r="C280" s="315"/>
      <c r="D280" s="315"/>
      <c r="E280" s="316"/>
      <c r="F280" s="316"/>
      <c r="G280" s="316"/>
      <c r="H280" s="316"/>
      <c r="I280" s="316"/>
      <c r="J280" s="316"/>
      <c r="K280" s="316"/>
      <c r="L280" s="316"/>
      <c r="M280" s="316"/>
    </row>
    <row r="281" spans="1:14" s="8" customFormat="1" ht="15" x14ac:dyDescent="0.25">
      <c r="A281" s="507" t="s">
        <v>421</v>
      </c>
      <c r="B281" s="527"/>
      <c r="C281" s="527"/>
      <c r="D281" s="527"/>
      <c r="E281" s="527"/>
      <c r="F281" s="527"/>
      <c r="G281" s="527"/>
      <c r="H281" s="527"/>
      <c r="I281" s="527"/>
      <c r="J281" s="527"/>
      <c r="K281" s="572">
        <f>K278+K255+K219+K184+K175+L121+K108</f>
        <v>6303546</v>
      </c>
      <c r="L281" s="572"/>
      <c r="M281" s="572"/>
      <c r="N281" s="262"/>
    </row>
    <row r="282" spans="1:14" ht="18" customHeight="1" x14ac:dyDescent="0.2">
      <c r="A282" s="591" t="s">
        <v>560</v>
      </c>
      <c r="B282" s="591"/>
      <c r="C282" s="591"/>
      <c r="D282" s="591"/>
      <c r="E282" s="591"/>
      <c r="F282" s="591"/>
      <c r="G282" s="591"/>
      <c r="H282" s="591"/>
      <c r="I282" s="591"/>
      <c r="J282" s="591"/>
      <c r="K282" s="592">
        <f>K281+K92+K91+K90+K89+K88</f>
        <v>8196262.3399999999</v>
      </c>
      <c r="L282" s="593"/>
      <c r="M282" s="593"/>
    </row>
    <row r="283" spans="1:14" ht="6" customHeight="1" x14ac:dyDescent="0.2"/>
    <row r="284" spans="1:14" ht="3.75" customHeight="1" x14ac:dyDescent="0.2"/>
  </sheetData>
  <mergeCells count="807">
    <mergeCell ref="K155:M155"/>
    <mergeCell ref="Q253:X253"/>
    <mergeCell ref="B217:J217"/>
    <mergeCell ref="K217:M217"/>
    <mergeCell ref="B218:F218"/>
    <mergeCell ref="G218:H218"/>
    <mergeCell ref="I218:J218"/>
    <mergeCell ref="K218:M218"/>
    <mergeCell ref="I168:J168"/>
    <mergeCell ref="K168:M168"/>
    <mergeCell ref="B168:F168"/>
    <mergeCell ref="K211:M211"/>
    <mergeCell ref="I202:J202"/>
    <mergeCell ref="K196:M196"/>
    <mergeCell ref="B197:J197"/>
    <mergeCell ref="K197:M197"/>
    <mergeCell ref="I166:J166"/>
    <mergeCell ref="B166:F166"/>
    <mergeCell ref="G166:H166"/>
    <mergeCell ref="G211:H211"/>
    <mergeCell ref="B106:J106"/>
    <mergeCell ref="B104:J104"/>
    <mergeCell ref="B105:F105"/>
    <mergeCell ref="G105:H105"/>
    <mergeCell ref="B130:J130"/>
    <mergeCell ref="K130:M130"/>
    <mergeCell ref="K107:M107"/>
    <mergeCell ref="L115:M115"/>
    <mergeCell ref="L116:M116"/>
    <mergeCell ref="G112:H112"/>
    <mergeCell ref="G115:H115"/>
    <mergeCell ref="G117:H117"/>
    <mergeCell ref="G118:H118"/>
    <mergeCell ref="I112:K112"/>
    <mergeCell ref="G113:H113"/>
    <mergeCell ref="I113:K113"/>
    <mergeCell ref="G107:H107"/>
    <mergeCell ref="I107:J107"/>
    <mergeCell ref="B107:F107"/>
    <mergeCell ref="K106:M106"/>
    <mergeCell ref="A123:M123"/>
    <mergeCell ref="G119:H119"/>
    <mergeCell ref="I119:K119"/>
    <mergeCell ref="A110:M110"/>
    <mergeCell ref="B112:F112"/>
    <mergeCell ref="B108:F108"/>
    <mergeCell ref="K108:M108"/>
    <mergeCell ref="B119:F119"/>
    <mergeCell ref="B120:F120"/>
    <mergeCell ref="B117:F117"/>
    <mergeCell ref="B118:F118"/>
    <mergeCell ref="B115:F115"/>
    <mergeCell ref="B113:F113"/>
    <mergeCell ref="G108:H108"/>
    <mergeCell ref="I108:J108"/>
    <mergeCell ref="A111:M111"/>
    <mergeCell ref="B114:K114"/>
    <mergeCell ref="B116:K116"/>
    <mergeCell ref="L112:M112"/>
    <mergeCell ref="L113:M113"/>
    <mergeCell ref="L114:M114"/>
    <mergeCell ref="I115:K115"/>
    <mergeCell ref="B126:F126"/>
    <mergeCell ref="G126:H126"/>
    <mergeCell ref="I126:J126"/>
    <mergeCell ref="K126:M126"/>
    <mergeCell ref="K127:M127"/>
    <mergeCell ref="B128:J128"/>
    <mergeCell ref="K128:M128"/>
    <mergeCell ref="I121:K121"/>
    <mergeCell ref="L121:M121"/>
    <mergeCell ref="B121:F121"/>
    <mergeCell ref="K141:M141"/>
    <mergeCell ref="K142:M142"/>
    <mergeCell ref="K143:M143"/>
    <mergeCell ref="B143:F143"/>
    <mergeCell ref="I142:J142"/>
    <mergeCell ref="I143:J143"/>
    <mergeCell ref="B141:F141"/>
    <mergeCell ref="B146:F146"/>
    <mergeCell ref="G146:H146"/>
    <mergeCell ref="I146:J146"/>
    <mergeCell ref="K147:M147"/>
    <mergeCell ref="B144:F144"/>
    <mergeCell ref="G144:H144"/>
    <mergeCell ref="I144:J144"/>
    <mergeCell ref="K144:M144"/>
    <mergeCell ref="B145:F145"/>
    <mergeCell ref="G145:H145"/>
    <mergeCell ref="I145:J145"/>
    <mergeCell ref="K145:M145"/>
    <mergeCell ref="K140:M140"/>
    <mergeCell ref="B135:F135"/>
    <mergeCell ref="G142:H142"/>
    <mergeCell ref="K153:M153"/>
    <mergeCell ref="K156:M156"/>
    <mergeCell ref="B152:F152"/>
    <mergeCell ref="G152:H152"/>
    <mergeCell ref="I152:J152"/>
    <mergeCell ref="K152:M152"/>
    <mergeCell ref="I150:J150"/>
    <mergeCell ref="G151:H151"/>
    <mergeCell ref="I151:J151"/>
    <mergeCell ref="B151:F151"/>
    <mergeCell ref="G148:H148"/>
    <mergeCell ref="B142:F142"/>
    <mergeCell ref="G140:H140"/>
    <mergeCell ref="B140:F140"/>
    <mergeCell ref="G150:H150"/>
    <mergeCell ref="K146:M146"/>
    <mergeCell ref="G143:H143"/>
    <mergeCell ref="I140:J140"/>
    <mergeCell ref="G141:H141"/>
    <mergeCell ref="B147:F147"/>
    <mergeCell ref="G147:H147"/>
    <mergeCell ref="K219:M219"/>
    <mergeCell ref="K214:M214"/>
    <mergeCell ref="B215:F215"/>
    <mergeCell ref="G215:H215"/>
    <mergeCell ref="I215:J215"/>
    <mergeCell ref="K215:M215"/>
    <mergeCell ref="B214:J214"/>
    <mergeCell ref="K198:M198"/>
    <mergeCell ref="B170:F170"/>
    <mergeCell ref="G170:H170"/>
    <mergeCell ref="I170:J170"/>
    <mergeCell ref="K170:M170"/>
    <mergeCell ref="I208:J208"/>
    <mergeCell ref="K208:M208"/>
    <mergeCell ref="B209:F209"/>
    <mergeCell ref="G209:H209"/>
    <mergeCell ref="I209:J209"/>
    <mergeCell ref="K209:M209"/>
    <mergeCell ref="B206:F206"/>
    <mergeCell ref="I196:J196"/>
    <mergeCell ref="G196:H196"/>
    <mergeCell ref="G194:H194"/>
    <mergeCell ref="I194:J194"/>
    <mergeCell ref="B184:F184"/>
    <mergeCell ref="K240:M240"/>
    <mergeCell ref="K241:M241"/>
    <mergeCell ref="B234:F234"/>
    <mergeCell ref="G234:H234"/>
    <mergeCell ref="I234:J234"/>
    <mergeCell ref="K234:M234"/>
    <mergeCell ref="B235:F235"/>
    <mergeCell ref="G235:H235"/>
    <mergeCell ref="I235:J235"/>
    <mergeCell ref="K235:M235"/>
    <mergeCell ref="B238:F238"/>
    <mergeCell ref="B239:F239"/>
    <mergeCell ref="K238:M238"/>
    <mergeCell ref="K239:M239"/>
    <mergeCell ref="B236:F236"/>
    <mergeCell ref="K237:M237"/>
    <mergeCell ref="A3:E3"/>
    <mergeCell ref="F3:M3"/>
    <mergeCell ref="A5:M5"/>
    <mergeCell ref="D10:E10"/>
    <mergeCell ref="F10:G10"/>
    <mergeCell ref="H10:I10"/>
    <mergeCell ref="J10:K10"/>
    <mergeCell ref="L10:M10"/>
    <mergeCell ref="B276:F276"/>
    <mergeCell ref="G276:H276"/>
    <mergeCell ref="I276:J276"/>
    <mergeCell ref="K276:M276"/>
    <mergeCell ref="B274:F274"/>
    <mergeCell ref="G274:H274"/>
    <mergeCell ref="I274:J274"/>
    <mergeCell ref="K274:M274"/>
    <mergeCell ref="B275:F275"/>
    <mergeCell ref="G275:H275"/>
    <mergeCell ref="I275:J275"/>
    <mergeCell ref="K275:M275"/>
    <mergeCell ref="K267:M267"/>
    <mergeCell ref="B273:F273"/>
    <mergeCell ref="G273:H273"/>
    <mergeCell ref="I273:J273"/>
    <mergeCell ref="D11:E11"/>
    <mergeCell ref="F11:G11"/>
    <mergeCell ref="H11:I11"/>
    <mergeCell ref="J11:K11"/>
    <mergeCell ref="L11:M11"/>
    <mergeCell ref="D16:E16"/>
    <mergeCell ref="F16:G16"/>
    <mergeCell ref="H16:I16"/>
    <mergeCell ref="J16:K16"/>
    <mergeCell ref="L16:M16"/>
    <mergeCell ref="B12:M12"/>
    <mergeCell ref="D15:E15"/>
    <mergeCell ref="F15:G15"/>
    <mergeCell ref="H15:I15"/>
    <mergeCell ref="J15:K15"/>
    <mergeCell ref="L15:M15"/>
    <mergeCell ref="D13:E13"/>
    <mergeCell ref="F13:G13"/>
    <mergeCell ref="J13:K13"/>
    <mergeCell ref="L13:M13"/>
    <mergeCell ref="H13:I13"/>
    <mergeCell ref="D14:E14"/>
    <mergeCell ref="F14:G14"/>
    <mergeCell ref="H14:I14"/>
    <mergeCell ref="B23:F23"/>
    <mergeCell ref="G23:H23"/>
    <mergeCell ref="I23:J23"/>
    <mergeCell ref="K23:M23"/>
    <mergeCell ref="B24:F24"/>
    <mergeCell ref="G24:H24"/>
    <mergeCell ref="I24:J24"/>
    <mergeCell ref="K24:M24"/>
    <mergeCell ref="D17:E17"/>
    <mergeCell ref="F17:G17"/>
    <mergeCell ref="H17:I17"/>
    <mergeCell ref="J17:K17"/>
    <mergeCell ref="L17:M17"/>
    <mergeCell ref="B22:F22"/>
    <mergeCell ref="G22:H22"/>
    <mergeCell ref="I22:J22"/>
    <mergeCell ref="K22:M22"/>
    <mergeCell ref="B25:F25"/>
    <mergeCell ref="G25:H25"/>
    <mergeCell ref="I25:J25"/>
    <mergeCell ref="K25:M25"/>
    <mergeCell ref="B29:D29"/>
    <mergeCell ref="E29:F29"/>
    <mergeCell ref="G29:H29"/>
    <mergeCell ref="I29:J29"/>
    <mergeCell ref="K29:M29"/>
    <mergeCell ref="E34:F34"/>
    <mergeCell ref="G34:H34"/>
    <mergeCell ref="I34:J34"/>
    <mergeCell ref="K34:M34"/>
    <mergeCell ref="D36:M36"/>
    <mergeCell ref="B30:D30"/>
    <mergeCell ref="E30:F30"/>
    <mergeCell ref="G30:H30"/>
    <mergeCell ref="I30:J30"/>
    <mergeCell ref="K30:M30"/>
    <mergeCell ref="B33:D33"/>
    <mergeCell ref="E33:F33"/>
    <mergeCell ref="G33:H33"/>
    <mergeCell ref="I33:J33"/>
    <mergeCell ref="K33:M33"/>
    <mergeCell ref="B31:M31"/>
    <mergeCell ref="B32:D32"/>
    <mergeCell ref="E32:F32"/>
    <mergeCell ref="G32:H32"/>
    <mergeCell ref="I32:J32"/>
    <mergeCell ref="K32:M32"/>
    <mergeCell ref="B39:E39"/>
    <mergeCell ref="B40:E40"/>
    <mergeCell ref="F39:G39"/>
    <mergeCell ref="L39:M39"/>
    <mergeCell ref="H39:I39"/>
    <mergeCell ref="J39:K39"/>
    <mergeCell ref="F40:G40"/>
    <mergeCell ref="H40:I40"/>
    <mergeCell ref="B41:M41"/>
    <mergeCell ref="B55:D55"/>
    <mergeCell ref="E55:F55"/>
    <mergeCell ref="G55:H55"/>
    <mergeCell ref="I55:J55"/>
    <mergeCell ref="K55:M55"/>
    <mergeCell ref="D57:M57"/>
    <mergeCell ref="B42:E42"/>
    <mergeCell ref="B43:E43"/>
    <mergeCell ref="F43:G43"/>
    <mergeCell ref="D45:M45"/>
    <mergeCell ref="B50:J50"/>
    <mergeCell ref="B53:J53"/>
    <mergeCell ref="B54:D54"/>
    <mergeCell ref="K53:M53"/>
    <mergeCell ref="E54:F54"/>
    <mergeCell ref="G54:H54"/>
    <mergeCell ref="I54:J54"/>
    <mergeCell ref="B62:F62"/>
    <mergeCell ref="G62:J62"/>
    <mergeCell ref="K62:M62"/>
    <mergeCell ref="B63:F63"/>
    <mergeCell ref="G63:J63"/>
    <mergeCell ref="K63:M63"/>
    <mergeCell ref="B60:F60"/>
    <mergeCell ref="G60:J60"/>
    <mergeCell ref="K60:M60"/>
    <mergeCell ref="B61:F61"/>
    <mergeCell ref="G61:J61"/>
    <mergeCell ref="K61:M61"/>
    <mergeCell ref="B67:F67"/>
    <mergeCell ref="G67:J67"/>
    <mergeCell ref="K67:M67"/>
    <mergeCell ref="B64:F64"/>
    <mergeCell ref="G64:J64"/>
    <mergeCell ref="K64:M64"/>
    <mergeCell ref="B65:F65"/>
    <mergeCell ref="G65:J65"/>
    <mergeCell ref="K65:M65"/>
    <mergeCell ref="A282:J282"/>
    <mergeCell ref="K282:M282"/>
    <mergeCell ref="A91:J91"/>
    <mergeCell ref="K91:M91"/>
    <mergeCell ref="A94:M94"/>
    <mergeCell ref="A88:J88"/>
    <mergeCell ref="K88:M88"/>
    <mergeCell ref="A89:J89"/>
    <mergeCell ref="K89:M89"/>
    <mergeCell ref="A90:J90"/>
    <mergeCell ref="K90:M90"/>
    <mergeCell ref="K281:M281"/>
    <mergeCell ref="K273:M273"/>
    <mergeCell ref="B264:F264"/>
    <mergeCell ref="G264:H264"/>
    <mergeCell ref="I264:J264"/>
    <mergeCell ref="K264:M264"/>
    <mergeCell ref="K265:M265"/>
    <mergeCell ref="B250:F250"/>
    <mergeCell ref="G250:H250"/>
    <mergeCell ref="I250:J250"/>
    <mergeCell ref="K262:M262"/>
    <mergeCell ref="B263:F263"/>
    <mergeCell ref="G263:H263"/>
    <mergeCell ref="J14:K14"/>
    <mergeCell ref="L14:M14"/>
    <mergeCell ref="B34:D34"/>
    <mergeCell ref="S53:U53"/>
    <mergeCell ref="B51:D51"/>
    <mergeCell ref="E51:F51"/>
    <mergeCell ref="B52:D52"/>
    <mergeCell ref="E52:F52"/>
    <mergeCell ref="K54:M54"/>
    <mergeCell ref="J40:K40"/>
    <mergeCell ref="L40:M40"/>
    <mergeCell ref="F42:G42"/>
    <mergeCell ref="H42:I42"/>
    <mergeCell ref="H43:I43"/>
    <mergeCell ref="J43:K43"/>
    <mergeCell ref="J42:K42"/>
    <mergeCell ref="L42:M42"/>
    <mergeCell ref="L43:M43"/>
    <mergeCell ref="B49:D49"/>
    <mergeCell ref="E49:F49"/>
    <mergeCell ref="G49:H49"/>
    <mergeCell ref="I49:J49"/>
    <mergeCell ref="K49:M49"/>
    <mergeCell ref="O50:P50"/>
    <mergeCell ref="O53:P53"/>
    <mergeCell ref="G51:H51"/>
    <mergeCell ref="I51:J51"/>
    <mergeCell ref="K51:M51"/>
    <mergeCell ref="G52:H52"/>
    <mergeCell ref="I52:J52"/>
    <mergeCell ref="K52:M52"/>
    <mergeCell ref="K50:M50"/>
    <mergeCell ref="B48:D48"/>
    <mergeCell ref="E48:F48"/>
    <mergeCell ref="G48:H48"/>
    <mergeCell ref="I48:J48"/>
    <mergeCell ref="K48:M48"/>
    <mergeCell ref="Q50:R50"/>
    <mergeCell ref="S50:U50"/>
    <mergeCell ref="Q53:R53"/>
    <mergeCell ref="B72:F72"/>
    <mergeCell ref="G72:J72"/>
    <mergeCell ref="K72:M72"/>
    <mergeCell ref="B73:F73"/>
    <mergeCell ref="G73:J73"/>
    <mergeCell ref="K73:M73"/>
    <mergeCell ref="B70:F70"/>
    <mergeCell ref="G70:J70"/>
    <mergeCell ref="K70:M70"/>
    <mergeCell ref="B71:F71"/>
    <mergeCell ref="G71:J71"/>
    <mergeCell ref="K71:M71"/>
    <mergeCell ref="B68:F68"/>
    <mergeCell ref="G68:J68"/>
    <mergeCell ref="K68:M68"/>
    <mergeCell ref="B69:F69"/>
    <mergeCell ref="G69:J69"/>
    <mergeCell ref="K69:M69"/>
    <mergeCell ref="B66:F66"/>
    <mergeCell ref="G66:J66"/>
    <mergeCell ref="K66:M66"/>
    <mergeCell ref="K159:M159"/>
    <mergeCell ref="I180:J180"/>
    <mergeCell ref="K180:M180"/>
    <mergeCell ref="B172:F172"/>
    <mergeCell ref="G172:H172"/>
    <mergeCell ref="G168:H168"/>
    <mergeCell ref="B160:F160"/>
    <mergeCell ref="G160:H160"/>
    <mergeCell ref="I160:J160"/>
    <mergeCell ref="K160:M160"/>
    <mergeCell ref="B161:F161"/>
    <mergeCell ref="G161:H161"/>
    <mergeCell ref="K161:M161"/>
    <mergeCell ref="K166:M166"/>
    <mergeCell ref="B162:F162"/>
    <mergeCell ref="G162:H162"/>
    <mergeCell ref="I162:J162"/>
    <mergeCell ref="K162:M162"/>
    <mergeCell ref="B163:F163"/>
    <mergeCell ref="G163:H163"/>
    <mergeCell ref="I163:J163"/>
    <mergeCell ref="K163:M163"/>
    <mergeCell ref="B164:F164"/>
    <mergeCell ref="K164:M164"/>
    <mergeCell ref="K165:M165"/>
    <mergeCell ref="K248:M248"/>
    <mergeCell ref="B255:F255"/>
    <mergeCell ref="G255:H255"/>
    <mergeCell ref="I255:J255"/>
    <mergeCell ref="K255:M255"/>
    <mergeCell ref="B251:J251"/>
    <mergeCell ref="K251:M251"/>
    <mergeCell ref="B252:F252"/>
    <mergeCell ref="G252:H252"/>
    <mergeCell ref="I252:J252"/>
    <mergeCell ref="K252:M252"/>
    <mergeCell ref="B253:J253"/>
    <mergeCell ref="K253:M253"/>
    <mergeCell ref="B254:F254"/>
    <mergeCell ref="G254:H254"/>
    <mergeCell ref="I254:J254"/>
    <mergeCell ref="K254:M254"/>
    <mergeCell ref="I167:J167"/>
    <mergeCell ref="B167:F167"/>
    <mergeCell ref="A177:M177"/>
    <mergeCell ref="A178:M178"/>
    <mergeCell ref="K206:M206"/>
    <mergeCell ref="B240:F240"/>
    <mergeCell ref="K167:M167"/>
    <mergeCell ref="K210:M210"/>
    <mergeCell ref="K260:M260"/>
    <mergeCell ref="K271:M271"/>
    <mergeCell ref="K272:M272"/>
    <mergeCell ref="K277:M277"/>
    <mergeCell ref="A258:M258"/>
    <mergeCell ref="B249:J249"/>
    <mergeCell ref="G246:H246"/>
    <mergeCell ref="I246:J246"/>
    <mergeCell ref="B246:F246"/>
    <mergeCell ref="G271:H271"/>
    <mergeCell ref="I271:J271"/>
    <mergeCell ref="G269:H269"/>
    <mergeCell ref="I269:J269"/>
    <mergeCell ref="G270:H270"/>
    <mergeCell ref="I270:J270"/>
    <mergeCell ref="K246:M246"/>
    <mergeCell ref="B247:J247"/>
    <mergeCell ref="K247:M247"/>
    <mergeCell ref="K249:M249"/>
    <mergeCell ref="K250:M250"/>
    <mergeCell ref="G240:H240"/>
    <mergeCell ref="I240:J240"/>
    <mergeCell ref="B269:F269"/>
    <mergeCell ref="B260:F260"/>
    <mergeCell ref="G260:H260"/>
    <mergeCell ref="I260:J260"/>
    <mergeCell ref="G261:H261"/>
    <mergeCell ref="I263:J263"/>
    <mergeCell ref="B248:F248"/>
    <mergeCell ref="G248:H248"/>
    <mergeCell ref="I248:J248"/>
    <mergeCell ref="I266:J266"/>
    <mergeCell ref="G267:H267"/>
    <mergeCell ref="I267:J267"/>
    <mergeCell ref="I261:J261"/>
    <mergeCell ref="A257:M257"/>
    <mergeCell ref="I161:J161"/>
    <mergeCell ref="B154:F154"/>
    <mergeCell ref="G154:H154"/>
    <mergeCell ref="I154:J154"/>
    <mergeCell ref="B159:J159"/>
    <mergeCell ref="G268:H268"/>
    <mergeCell ref="I268:J268"/>
    <mergeCell ref="I141:J141"/>
    <mergeCell ref="I157:J157"/>
    <mergeCell ref="G198:H198"/>
    <mergeCell ref="I198:J198"/>
    <mergeCell ref="G167:H167"/>
    <mergeCell ref="G164:H164"/>
    <mergeCell ref="I164:J164"/>
    <mergeCell ref="B165:J165"/>
    <mergeCell ref="B219:F219"/>
    <mergeCell ref="G219:H219"/>
    <mergeCell ref="I219:J219"/>
    <mergeCell ref="G184:H184"/>
    <mergeCell ref="I184:J184"/>
    <mergeCell ref="B195:J195"/>
    <mergeCell ref="B196:F196"/>
    <mergeCell ref="I147:J147"/>
    <mergeCell ref="B155:F155"/>
    <mergeCell ref="G135:H135"/>
    <mergeCell ref="I135:J135"/>
    <mergeCell ref="K135:M135"/>
    <mergeCell ref="K137:M137"/>
    <mergeCell ref="G138:H138"/>
    <mergeCell ref="I138:J138"/>
    <mergeCell ref="G139:H139"/>
    <mergeCell ref="I139:J139"/>
    <mergeCell ref="B138:F138"/>
    <mergeCell ref="B139:F139"/>
    <mergeCell ref="K136:M136"/>
    <mergeCell ref="B136:F136"/>
    <mergeCell ref="B137:F137"/>
    <mergeCell ref="G136:H136"/>
    <mergeCell ref="I136:J136"/>
    <mergeCell ref="G137:H137"/>
    <mergeCell ref="I137:J137"/>
    <mergeCell ref="K138:M138"/>
    <mergeCell ref="K139:M139"/>
    <mergeCell ref="B198:F198"/>
    <mergeCell ref="B199:J199"/>
    <mergeCell ref="B203:F203"/>
    <mergeCell ref="B201:J201"/>
    <mergeCell ref="B202:F202"/>
    <mergeCell ref="G202:H202"/>
    <mergeCell ref="K200:M200"/>
    <mergeCell ref="K201:M201"/>
    <mergeCell ref="B175:F175"/>
    <mergeCell ref="G175:H175"/>
    <mergeCell ref="I175:J175"/>
    <mergeCell ref="K175:M175"/>
    <mergeCell ref="A192:F192"/>
    <mergeCell ref="K194:M194"/>
    <mergeCell ref="B194:F194"/>
    <mergeCell ref="B193:F193"/>
    <mergeCell ref="G193:H193"/>
    <mergeCell ref="I193:J193"/>
    <mergeCell ref="K193:M193"/>
    <mergeCell ref="A191:B191"/>
    <mergeCell ref="K184:M184"/>
    <mergeCell ref="K182:M182"/>
    <mergeCell ref="K195:M195"/>
    <mergeCell ref="K199:M199"/>
    <mergeCell ref="B229:J229"/>
    <mergeCell ref="K229:M229"/>
    <mergeCell ref="B212:J212"/>
    <mergeCell ref="K212:M212"/>
    <mergeCell ref="B213:F213"/>
    <mergeCell ref="G238:H238"/>
    <mergeCell ref="I238:J238"/>
    <mergeCell ref="G239:H239"/>
    <mergeCell ref="I239:J239"/>
    <mergeCell ref="G236:H236"/>
    <mergeCell ref="I236:J236"/>
    <mergeCell ref="G237:H237"/>
    <mergeCell ref="I237:J237"/>
    <mergeCell ref="B237:F237"/>
    <mergeCell ref="G231:H231"/>
    <mergeCell ref="I231:J231"/>
    <mergeCell ref="B231:F231"/>
    <mergeCell ref="G228:H228"/>
    <mergeCell ref="B230:F230"/>
    <mergeCell ref="G230:H230"/>
    <mergeCell ref="K230:M230"/>
    <mergeCell ref="K231:M231"/>
    <mergeCell ref="K236:M236"/>
    <mergeCell ref="K226:M226"/>
    <mergeCell ref="B244:F244"/>
    <mergeCell ref="B241:J241"/>
    <mergeCell ref="K244:M244"/>
    <mergeCell ref="G244:H244"/>
    <mergeCell ref="I244:J244"/>
    <mergeCell ref="G245:H245"/>
    <mergeCell ref="I245:J245"/>
    <mergeCell ref="B245:F245"/>
    <mergeCell ref="K245:M245"/>
    <mergeCell ref="B242:F242"/>
    <mergeCell ref="G242:H242"/>
    <mergeCell ref="I242:J242"/>
    <mergeCell ref="K242:M242"/>
    <mergeCell ref="B243:F243"/>
    <mergeCell ref="G243:H243"/>
    <mergeCell ref="I243:J243"/>
    <mergeCell ref="K243:M243"/>
    <mergeCell ref="B133:F133"/>
    <mergeCell ref="B134:F134"/>
    <mergeCell ref="B129:F129"/>
    <mergeCell ref="G129:H129"/>
    <mergeCell ref="K129:M129"/>
    <mergeCell ref="I127:J127"/>
    <mergeCell ref="I129:J129"/>
    <mergeCell ref="B127:F127"/>
    <mergeCell ref="I131:J131"/>
    <mergeCell ref="G127:H127"/>
    <mergeCell ref="G133:H133"/>
    <mergeCell ref="I133:J133"/>
    <mergeCell ref="K133:M133"/>
    <mergeCell ref="G134:H134"/>
    <mergeCell ref="I132:J132"/>
    <mergeCell ref="K132:M132"/>
    <mergeCell ref="B131:F131"/>
    <mergeCell ref="G131:H131"/>
    <mergeCell ref="I134:J134"/>
    <mergeCell ref="K134:M134"/>
    <mergeCell ref="G132:H132"/>
    <mergeCell ref="K131:M131"/>
    <mergeCell ref="B132:F132"/>
    <mergeCell ref="K148:M148"/>
    <mergeCell ref="K149:M149"/>
    <mergeCell ref="K150:M150"/>
    <mergeCell ref="B158:F158"/>
    <mergeCell ref="K151:M151"/>
    <mergeCell ref="B156:J156"/>
    <mergeCell ref="B157:F157"/>
    <mergeCell ref="B148:F148"/>
    <mergeCell ref="B149:F149"/>
    <mergeCell ref="B150:F150"/>
    <mergeCell ref="G158:H158"/>
    <mergeCell ref="I158:J158"/>
    <mergeCell ref="K157:M157"/>
    <mergeCell ref="K158:M158"/>
    <mergeCell ref="I148:J148"/>
    <mergeCell ref="G149:H149"/>
    <mergeCell ref="I149:J149"/>
    <mergeCell ref="B153:F153"/>
    <mergeCell ref="G153:H153"/>
    <mergeCell ref="I153:J153"/>
    <mergeCell ref="G157:H157"/>
    <mergeCell ref="K154:M154"/>
    <mergeCell ref="G155:H155"/>
    <mergeCell ref="I155:J155"/>
    <mergeCell ref="K169:M169"/>
    <mergeCell ref="B171:F171"/>
    <mergeCell ref="G171:H171"/>
    <mergeCell ref="I171:J171"/>
    <mergeCell ref="K171:M171"/>
    <mergeCell ref="A186:M186"/>
    <mergeCell ref="A187:M187"/>
    <mergeCell ref="A189:M189"/>
    <mergeCell ref="A190:B190"/>
    <mergeCell ref="B180:F180"/>
    <mergeCell ref="G180:H180"/>
    <mergeCell ref="G181:H181"/>
    <mergeCell ref="I181:J181"/>
    <mergeCell ref="B181:F181"/>
    <mergeCell ref="B183:F183"/>
    <mergeCell ref="G183:H183"/>
    <mergeCell ref="I183:J183"/>
    <mergeCell ref="K183:M183"/>
    <mergeCell ref="K181:M181"/>
    <mergeCell ref="B182:J182"/>
    <mergeCell ref="I172:J172"/>
    <mergeCell ref="K172:M172"/>
    <mergeCell ref="B174:F174"/>
    <mergeCell ref="G174:H174"/>
    <mergeCell ref="K213:M213"/>
    <mergeCell ref="B210:F210"/>
    <mergeCell ref="B207:J207"/>
    <mergeCell ref="B205:F205"/>
    <mergeCell ref="G205:H205"/>
    <mergeCell ref="I205:J205"/>
    <mergeCell ref="G206:H206"/>
    <mergeCell ref="I206:J206"/>
    <mergeCell ref="B200:F200"/>
    <mergeCell ref="G200:H200"/>
    <mergeCell ref="B208:F208"/>
    <mergeCell ref="G208:H208"/>
    <mergeCell ref="K207:M207"/>
    <mergeCell ref="K205:M205"/>
    <mergeCell ref="G203:H203"/>
    <mergeCell ref="I203:J203"/>
    <mergeCell ref="K202:M202"/>
    <mergeCell ref="K203:M203"/>
    <mergeCell ref="I211:J211"/>
    <mergeCell ref="B211:F211"/>
    <mergeCell ref="G210:H210"/>
    <mergeCell ref="I210:J210"/>
    <mergeCell ref="I200:J200"/>
    <mergeCell ref="A221:M221"/>
    <mergeCell ref="A222:M222"/>
    <mergeCell ref="B226:J226"/>
    <mergeCell ref="K228:M228"/>
    <mergeCell ref="I228:J228"/>
    <mergeCell ref="I213:J213"/>
    <mergeCell ref="G213:H213"/>
    <mergeCell ref="B228:F228"/>
    <mergeCell ref="B227:F227"/>
    <mergeCell ref="G227:H227"/>
    <mergeCell ref="I227:J227"/>
    <mergeCell ref="K227:M227"/>
    <mergeCell ref="B224:F224"/>
    <mergeCell ref="G224:H224"/>
    <mergeCell ref="I224:J224"/>
    <mergeCell ref="K224:M224"/>
    <mergeCell ref="B225:F225"/>
    <mergeCell ref="G225:H225"/>
    <mergeCell ref="I225:J225"/>
    <mergeCell ref="K225:M225"/>
    <mergeCell ref="B216:F216"/>
    <mergeCell ref="G216:H216"/>
    <mergeCell ref="I216:J216"/>
    <mergeCell ref="K216:M216"/>
    <mergeCell ref="I230:J230"/>
    <mergeCell ref="B232:F232"/>
    <mergeCell ref="G232:H232"/>
    <mergeCell ref="I232:J232"/>
    <mergeCell ref="K232:M232"/>
    <mergeCell ref="B233:F233"/>
    <mergeCell ref="G233:H233"/>
    <mergeCell ref="I233:J233"/>
    <mergeCell ref="K233:M233"/>
    <mergeCell ref="K278:M278"/>
    <mergeCell ref="A281:J281"/>
    <mergeCell ref="K261:M261"/>
    <mergeCell ref="B262:J262"/>
    <mergeCell ref="B265:J265"/>
    <mergeCell ref="B266:F266"/>
    <mergeCell ref="G266:H266"/>
    <mergeCell ref="K266:M266"/>
    <mergeCell ref="B277:F277"/>
    <mergeCell ref="B278:F278"/>
    <mergeCell ref="B270:F270"/>
    <mergeCell ref="B271:F271"/>
    <mergeCell ref="K269:M269"/>
    <mergeCell ref="K270:M270"/>
    <mergeCell ref="B267:F267"/>
    <mergeCell ref="B268:F268"/>
    <mergeCell ref="K268:M268"/>
    <mergeCell ref="B261:F261"/>
    <mergeCell ref="G278:H278"/>
    <mergeCell ref="I278:J278"/>
    <mergeCell ref="K263:M263"/>
    <mergeCell ref="G277:H277"/>
    <mergeCell ref="I277:J277"/>
    <mergeCell ref="B272:J272"/>
    <mergeCell ref="D75:M75"/>
    <mergeCell ref="B78:E78"/>
    <mergeCell ref="F78:G78"/>
    <mergeCell ref="B79:E79"/>
    <mergeCell ref="F79:G79"/>
    <mergeCell ref="I174:J174"/>
    <mergeCell ref="K174:M174"/>
    <mergeCell ref="B173:F173"/>
    <mergeCell ref="G173:H173"/>
    <mergeCell ref="I173:J173"/>
    <mergeCell ref="K173:M173"/>
    <mergeCell ref="L119:M119"/>
    <mergeCell ref="G120:H120"/>
    <mergeCell ref="I120:K120"/>
    <mergeCell ref="L120:M120"/>
    <mergeCell ref="A124:I124"/>
    <mergeCell ref="B169:J169"/>
    <mergeCell ref="L117:M117"/>
    <mergeCell ref="L118:M118"/>
    <mergeCell ref="I117:K117"/>
    <mergeCell ref="I118:K118"/>
    <mergeCell ref="G121:H121"/>
    <mergeCell ref="B80:J80"/>
    <mergeCell ref="H78:J78"/>
    <mergeCell ref="H79:J79"/>
    <mergeCell ref="H81:J81"/>
    <mergeCell ref="H82:J82"/>
    <mergeCell ref="H83:J83"/>
    <mergeCell ref="H85:J85"/>
    <mergeCell ref="B84:J84"/>
    <mergeCell ref="K84:M84"/>
    <mergeCell ref="K78:M78"/>
    <mergeCell ref="K79:M79"/>
    <mergeCell ref="K82:M82"/>
    <mergeCell ref="K83:M83"/>
    <mergeCell ref="K85:M85"/>
    <mergeCell ref="B82:E82"/>
    <mergeCell ref="F82:G82"/>
    <mergeCell ref="B83:E83"/>
    <mergeCell ref="F83:G83"/>
    <mergeCell ref="F85:G85"/>
    <mergeCell ref="O106:P106"/>
    <mergeCell ref="Q106:R106"/>
    <mergeCell ref="S106:U106"/>
    <mergeCell ref="K86:M86"/>
    <mergeCell ref="F86:G86"/>
    <mergeCell ref="H86:I86"/>
    <mergeCell ref="A96:M96"/>
    <mergeCell ref="B98:F98"/>
    <mergeCell ref="G98:H98"/>
    <mergeCell ref="I98:J98"/>
    <mergeCell ref="K98:M98"/>
    <mergeCell ref="A97:I97"/>
    <mergeCell ref="A92:J92"/>
    <mergeCell ref="I99:J99"/>
    <mergeCell ref="K104:M104"/>
    <mergeCell ref="K105:M105"/>
    <mergeCell ref="B86:E86"/>
    <mergeCell ref="K92:M92"/>
    <mergeCell ref="I101:J101"/>
    <mergeCell ref="B102:J102"/>
    <mergeCell ref="G99:H99"/>
    <mergeCell ref="I105:J105"/>
    <mergeCell ref="I103:J103"/>
    <mergeCell ref="B103:F103"/>
    <mergeCell ref="K103:M103"/>
    <mergeCell ref="K101:M101"/>
    <mergeCell ref="K102:M102"/>
    <mergeCell ref="G103:H103"/>
    <mergeCell ref="B81:E81"/>
    <mergeCell ref="F81:G81"/>
    <mergeCell ref="K80:M80"/>
    <mergeCell ref="B85:E85"/>
    <mergeCell ref="K81:M81"/>
    <mergeCell ref="B101:F101"/>
    <mergeCell ref="B99:F99"/>
    <mergeCell ref="K99:M99"/>
    <mergeCell ref="B100:J100"/>
    <mergeCell ref="K100:M100"/>
    <mergeCell ref="G101:H101"/>
  </mergeCells>
  <pageMargins left="0.55118110236220474" right="0.23622047244094491" top="0.47244094488188981" bottom="0.35433070866141736" header="0.31496062992125984" footer="0.31496062992125984"/>
  <pageSetup paperSize="9" scale="7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2019</vt:lpstr>
      <vt:lpstr>2020</vt:lpstr>
      <vt:lpstr>2021</vt:lpstr>
      <vt:lpstr>табл 2.1; 3; 4</vt:lpstr>
      <vt:lpstr>1.1.</vt:lpstr>
      <vt:lpstr>1.1.(1)</vt:lpstr>
      <vt:lpstr>1.3.</vt:lpstr>
      <vt:lpstr>1.4.</vt:lpstr>
      <vt:lpstr>свод</vt:lpstr>
      <vt:lpstr>Расчёт субс 211,213</vt:lpstr>
      <vt:lpstr>расшифровки СИЦ</vt:lpstr>
      <vt:lpstr>'1.1.'!Область_печати</vt:lpstr>
      <vt:lpstr>'1.1.(1)'!Область_печати</vt:lpstr>
      <vt:lpstr>'1.3.'!Область_печати</vt:lpstr>
      <vt:lpstr>'1.4.'!Область_печати</vt:lpstr>
      <vt:lpstr>'2019'!Область_печати</vt:lpstr>
      <vt:lpstr>'2020'!Область_печати</vt:lpstr>
      <vt:lpstr>'2021'!Область_печати</vt:lpstr>
      <vt:lpstr>'Расчёт субс 211,213'!Область_печати</vt:lpstr>
      <vt:lpstr>'расшифровки СИЦ'!Область_печати</vt:lpstr>
      <vt:lpstr>'табл 2.1; 3;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acer1</dc:creator>
  <cp:lastModifiedBy>Тюрин Сергей Олегович</cp:lastModifiedBy>
  <cp:lastPrinted>2019-06-27T10:40:17Z</cp:lastPrinted>
  <dcterms:created xsi:type="dcterms:W3CDTF">2016-04-06T05:24:11Z</dcterms:created>
  <dcterms:modified xsi:type="dcterms:W3CDTF">2019-06-27T10:40:20Z</dcterms:modified>
</cp:coreProperties>
</file>